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harts/chart39.xml" ContentType="application/vnd.openxmlformats-officedocument.drawingml.chart+xml"/>
  <Override PartName="/xl/drawings/drawing42.xml" ContentType="application/vnd.openxmlformats-officedocument.drawing+xml"/>
  <Override PartName="/xl/charts/chart40.xml" ContentType="application/vnd.openxmlformats-officedocument.drawingml.chart+xml"/>
  <Override PartName="/xl/drawings/drawing43.xml" ContentType="application/vnd.openxmlformats-officedocument.drawing+xml"/>
  <Override PartName="/xl/charts/chart41.xml" ContentType="application/vnd.openxmlformats-officedocument.drawingml.chart+xml"/>
  <Override PartName="/xl/drawings/drawing44.xml" ContentType="application/vnd.openxmlformats-officedocument.drawing+xml"/>
  <Override PartName="/xl/charts/chart42.xml" ContentType="application/vnd.openxmlformats-officedocument.drawingml.chart+xml"/>
  <Override PartName="/xl/drawings/drawing45.xml" ContentType="application/vnd.openxmlformats-officedocument.drawing+xml"/>
  <Override PartName="/xl/charts/chart43.xml" ContentType="application/vnd.openxmlformats-officedocument.drawingml.chart+xml"/>
  <Override PartName="/xl/drawings/drawing46.xml" ContentType="application/vnd.openxmlformats-officedocument.drawing+xml"/>
  <Override PartName="/xl/charts/chart44.xml" ContentType="application/vnd.openxmlformats-officedocument.drawingml.chart+xml"/>
  <Override PartName="/xl/drawings/drawing47.xml" ContentType="application/vnd.openxmlformats-officedocument.drawing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abian.aburto\Downloads\"/>
    </mc:Choice>
  </mc:AlternateContent>
  <xr:revisionPtr revIDLastSave="0" documentId="13_ncr:1_{854BBB34-13AE-4F35-A623-8570FEEFDF82}" xr6:coauthVersionLast="36" xr6:coauthVersionMax="36" xr10:uidLastSave="{00000000-0000-0000-0000-000000000000}"/>
  <workbookProtection workbookAlgorithmName="SHA-512" workbookHashValue="DmFEhEqq6eHaJaDRi4/SisMh99fSuNzsSFd50v604o2sVvkQFhxiPrA9b36UVEkeAUGoeXy3cKlhFAyR56AOzg==" workbookSaltValue="3h578nY12Tk+lB5CtBD0Ug==" workbookSpinCount="100000" lockStructure="1"/>
  <bookViews>
    <workbookView xWindow="0" yWindow="0" windowWidth="28800" windowHeight="12105" tabRatio="766" xr2:uid="{00000000-000D-0000-FFFF-FFFF00000000}"/>
  </bookViews>
  <sheets>
    <sheet name="INFORME" sheetId="1" r:id="rId1"/>
    <sheet name="APR" sheetId="66" r:id="rId2"/>
    <sheet name="CALCIO" sheetId="4" r:id="rId3"/>
    <sheet name="CALCIO (D)" sheetId="47" r:id="rId4"/>
    <sheet name="MAGNESIO" sheetId="5" r:id="rId5"/>
    <sheet name="MAGNESIO (D)" sheetId="48" r:id="rId6"/>
    <sheet name="POTASIO" sheetId="37" r:id="rId7"/>
    <sheet name="POTASIO (D)" sheetId="49" r:id="rId8"/>
    <sheet name="SODIO" sheetId="6" r:id="rId9"/>
    <sheet name="SODIO (D)" sheetId="50" r:id="rId10"/>
    <sheet name="PLATA" sheetId="34" r:id="rId11"/>
    <sheet name="PLATA (D)" sheetId="51" r:id="rId12"/>
    <sheet name="ALUMINIO" sheetId="9" r:id="rId13"/>
    <sheet name="ALUMINIO (D)" sheetId="52" r:id="rId14"/>
    <sheet name="ARSENICO" sheetId="10" r:id="rId15"/>
    <sheet name="ARSENICO (D)" sheetId="53" r:id="rId16"/>
    <sheet name="CADMIO" sheetId="11" r:id="rId17"/>
    <sheet name="CADMIO (D)" sheetId="54" r:id="rId18"/>
    <sheet name="COBALTO" sheetId="13" r:id="rId19"/>
    <sheet name="COBALTO (D)" sheetId="55" r:id="rId20"/>
    <sheet name="CROMO" sheetId="14" r:id="rId21"/>
    <sheet name="CROMO (D)" sheetId="56" r:id="rId22"/>
    <sheet name="COBRE" sheetId="15" r:id="rId23"/>
    <sheet name="COBRE (D)" sheetId="57" r:id="rId24"/>
    <sheet name="HIERRO" sheetId="16" r:id="rId25"/>
    <sheet name="HIERRO (D)" sheetId="58" r:id="rId26"/>
    <sheet name="MERCURIO" sheetId="17" r:id="rId27"/>
    <sheet name="MERCURIO (D)" sheetId="59" r:id="rId28"/>
    <sheet name="MANGANESO" sheetId="33" r:id="rId29"/>
    <sheet name="MANGANESO (D)" sheetId="60" r:id="rId30"/>
    <sheet name="MOLIBDENO" sheetId="30" r:id="rId31"/>
    <sheet name="MOLIBDENO (D)" sheetId="61" r:id="rId32"/>
    <sheet name="NIQUEL" sheetId="31" r:id="rId33"/>
    <sheet name="NIQUEL (D)" sheetId="62" r:id="rId34"/>
    <sheet name="PLOMO" sheetId="21" r:id="rId35"/>
    <sheet name="PLOMO (D)" sheetId="63" r:id="rId36"/>
    <sheet name="SELENIO" sheetId="22" r:id="rId37"/>
    <sheet name="SELENIO (D)" sheetId="64" r:id="rId38"/>
    <sheet name="CINC" sheetId="23" r:id="rId39"/>
    <sheet name="CINC (D)" sheetId="65" r:id="rId40"/>
    <sheet name="CLORUROS" sheetId="36" r:id="rId41"/>
    <sheet name="SULFATOS" sheetId="35" r:id="rId42"/>
    <sheet name="N-NITRITO" sheetId="24" r:id="rId43"/>
    <sheet name="N-NITRATO" sheetId="42" r:id="rId44"/>
    <sheet name="FOSFORO TOTAL" sheetId="41" r:id="rId45"/>
    <sheet name="FOSFORO DE FOSFATO" sheetId="39" r:id="rId46"/>
    <sheet name="BORO" sheetId="32" r:id="rId47"/>
    <sheet name="SILICE" sheetId="45" r:id="rId48"/>
  </sheets>
  <definedNames>
    <definedName name="_xlnm.Print_Area" localSheetId="12">ALUMINIO!$A$1:$G$119</definedName>
    <definedName name="_xlnm.Print_Area" localSheetId="13">'ALUMINIO (D)'!$A$1:$G$119</definedName>
    <definedName name="_xlnm.Print_Area" localSheetId="1">APR!$B$1:$J$43</definedName>
    <definedName name="_xlnm.Print_Area" localSheetId="14">ARSENICO!$A$1:$G$120</definedName>
    <definedName name="_xlnm.Print_Area" localSheetId="15">'ARSENICO (D)'!$A$1:$G$120</definedName>
    <definedName name="_xlnm.Print_Area" localSheetId="46">BORO!$A$1:$G$129</definedName>
    <definedName name="_xlnm.Print_Area" localSheetId="16">CADMIO!$A$1:$G$120</definedName>
    <definedName name="_xlnm.Print_Area" localSheetId="17">'CADMIO (D)'!$A$1:$G$120</definedName>
    <definedName name="_xlnm.Print_Area" localSheetId="2">CALCIO!$A$1:$G$119</definedName>
    <definedName name="_xlnm.Print_Area" localSheetId="3">'CALCIO (D)'!$A$1:$G$119</definedName>
    <definedName name="_xlnm.Print_Area" localSheetId="38">CINC!$A$1:$G$120</definedName>
    <definedName name="_xlnm.Print_Area" localSheetId="39">'CINC (D)'!$A$1:$G$120</definedName>
    <definedName name="_xlnm.Print_Area" localSheetId="40">CLORUROS!$A$1:$H$92</definedName>
    <definedName name="_xlnm.Print_Area" localSheetId="18">COBALTO!$A$1:$G$120</definedName>
    <definedName name="_xlnm.Print_Area" localSheetId="19">'COBALTO (D)'!$A$1:$G$120</definedName>
    <definedName name="_xlnm.Print_Area" localSheetId="22">COBRE!$A$1:$G$120</definedName>
    <definedName name="_xlnm.Print_Area" localSheetId="23">'COBRE (D)'!$A$1:$G$120</definedName>
    <definedName name="_xlnm.Print_Area" localSheetId="20">CROMO!$A$1:$G$119</definedName>
    <definedName name="_xlnm.Print_Area" localSheetId="21">'CROMO (D)'!$A$1:$G$119</definedName>
    <definedName name="_xlnm.Print_Area" localSheetId="45">'FOSFORO DE FOSFATO'!$A$1:$G$129</definedName>
    <definedName name="_xlnm.Print_Area" localSheetId="44">'FOSFORO TOTAL'!$A$1:$G$121</definedName>
    <definedName name="_xlnm.Print_Area" localSheetId="24">HIERRO!$A$1:$G$120</definedName>
    <definedName name="_xlnm.Print_Area" localSheetId="25">'HIERRO (D)'!$A$1:$G$120</definedName>
    <definedName name="_xlnm.Print_Area" localSheetId="0">INFORME!$A$1:$HF$45</definedName>
    <definedName name="_xlnm.Print_Area" localSheetId="4">MAGNESIO!$A$1:$G$120</definedName>
    <definedName name="_xlnm.Print_Area" localSheetId="5">'MAGNESIO (D)'!$A$1:$G$120</definedName>
    <definedName name="_xlnm.Print_Area" localSheetId="28">MANGANESO!$A$1:$G$119</definedName>
    <definedName name="_xlnm.Print_Area" localSheetId="29">'MANGANESO (D)'!$A$1:$G$119</definedName>
    <definedName name="_xlnm.Print_Area" localSheetId="26">MERCURIO!$A$1:$G$120</definedName>
    <definedName name="_xlnm.Print_Area" localSheetId="27">'MERCURIO (D)'!$A$1:$G$120</definedName>
    <definedName name="_xlnm.Print_Area" localSheetId="30">MOLIBDENO!$A$1:$G$120</definedName>
    <definedName name="_xlnm.Print_Area" localSheetId="31">'MOLIBDENO (D)'!$A$1:$G$120</definedName>
    <definedName name="_xlnm.Print_Area" localSheetId="32">NIQUEL!$A$1:$G$119</definedName>
    <definedName name="_xlnm.Print_Area" localSheetId="33">'NIQUEL (D)'!$A$1:$G$120</definedName>
    <definedName name="_xlnm.Print_Area" localSheetId="43">'N-NITRATO'!$A$1:$G$128</definedName>
    <definedName name="_xlnm.Print_Area" localSheetId="42">'N-NITRITO'!$A$1:$G$129</definedName>
    <definedName name="_xlnm.Print_Area" localSheetId="10">PLATA!$A$1:$G$120</definedName>
    <definedName name="_xlnm.Print_Area" localSheetId="11">'PLATA (D)'!$A$1:$G$120</definedName>
    <definedName name="_xlnm.Print_Area" localSheetId="34">PLOMO!$A$1:$G$120</definedName>
    <definedName name="_xlnm.Print_Area" localSheetId="35">'PLOMO (D)'!$A$1:$G$120</definedName>
    <definedName name="_xlnm.Print_Area" localSheetId="6">POTASIO!$A$1:$G$120</definedName>
    <definedName name="_xlnm.Print_Area" localSheetId="7">'POTASIO (D)'!$A$1:$G$120</definedName>
    <definedName name="_xlnm.Print_Area" localSheetId="36">SELENIO!$A$1:$G$120</definedName>
    <definedName name="_xlnm.Print_Area" localSheetId="37">'SELENIO (D)'!$A$1:$G$120</definedName>
    <definedName name="_xlnm.Print_Area" localSheetId="47">SILICE!$A$1:$I$119</definedName>
    <definedName name="_xlnm.Print_Area" localSheetId="8">SODIO!$A$1:$G$120</definedName>
    <definedName name="_xlnm.Print_Area" localSheetId="9">'SODIO (D)'!$A$1:$G$120</definedName>
    <definedName name="_xlnm.Print_Area" localSheetId="41">SULFATOS!$A$1:$G$110</definedName>
    <definedName name="Z_F8B21D77_26F0_4942_88CB_572D800396DE_.wvu.PrintArea" localSheetId="12" hidden="1">ALUMINIO!$A$1:$E$84</definedName>
    <definedName name="Z_F8B21D77_26F0_4942_88CB_572D800396DE_.wvu.PrintArea" localSheetId="13" hidden="1">'ALUMINIO (D)'!$A$1:$E$84</definedName>
    <definedName name="Z_F8B21D77_26F0_4942_88CB_572D800396DE_.wvu.PrintArea" localSheetId="14" hidden="1">ARSENICO!$A$1:$E$117</definedName>
    <definedName name="Z_F8B21D77_26F0_4942_88CB_572D800396DE_.wvu.PrintArea" localSheetId="15" hidden="1">'ARSENICO (D)'!$A$1:$E$117</definedName>
    <definedName name="Z_F8B21D77_26F0_4942_88CB_572D800396DE_.wvu.PrintArea" localSheetId="16" hidden="1">CADMIO!$A$1:$E$118</definedName>
    <definedName name="Z_F8B21D77_26F0_4942_88CB_572D800396DE_.wvu.PrintArea" localSheetId="17" hidden="1">'CADMIO (D)'!$A$1:$E$118</definedName>
    <definedName name="Z_F8B21D77_26F0_4942_88CB_572D800396DE_.wvu.PrintArea" localSheetId="2" hidden="1">CALCIO!$A$1:$E$109</definedName>
    <definedName name="Z_F8B21D77_26F0_4942_88CB_572D800396DE_.wvu.PrintArea" localSheetId="3" hidden="1">'CALCIO (D)'!$A$1:$E$109</definedName>
    <definedName name="Z_F8B21D77_26F0_4942_88CB_572D800396DE_.wvu.PrintArea" localSheetId="38" hidden="1">CINC!$A$1:$E$109</definedName>
    <definedName name="Z_F8B21D77_26F0_4942_88CB_572D800396DE_.wvu.PrintArea" localSheetId="39" hidden="1">'CINC (D)'!$A$1:$E$109</definedName>
    <definedName name="Z_F8B21D77_26F0_4942_88CB_572D800396DE_.wvu.PrintArea" localSheetId="18" hidden="1">COBALTO!$A$1:$E$118</definedName>
    <definedName name="Z_F8B21D77_26F0_4942_88CB_572D800396DE_.wvu.PrintArea" localSheetId="19" hidden="1">'COBALTO (D)'!$A$1:$E$118</definedName>
    <definedName name="Z_F8B21D77_26F0_4942_88CB_572D800396DE_.wvu.PrintArea" localSheetId="22" hidden="1">COBRE!$A$1:$E$109</definedName>
    <definedName name="Z_F8B21D77_26F0_4942_88CB_572D800396DE_.wvu.PrintArea" localSheetId="23" hidden="1">'COBRE (D)'!$A$1:$E$109</definedName>
    <definedName name="Z_F8B21D77_26F0_4942_88CB_572D800396DE_.wvu.PrintArea" localSheetId="20" hidden="1">CROMO!$A$1:$E$84</definedName>
    <definedName name="Z_F8B21D77_26F0_4942_88CB_572D800396DE_.wvu.PrintArea" localSheetId="21" hidden="1">'CROMO (D)'!$A$1:$E$84</definedName>
    <definedName name="Z_F8B21D77_26F0_4942_88CB_572D800396DE_.wvu.PrintArea" localSheetId="45" hidden="1">'FOSFORO DE FOSFATO'!$A$1:$E$113</definedName>
    <definedName name="Z_F8B21D77_26F0_4942_88CB_572D800396DE_.wvu.PrintArea" localSheetId="44" hidden="1">'FOSFORO TOTAL'!$A$1:$E$85</definedName>
    <definedName name="Z_F8B21D77_26F0_4942_88CB_572D800396DE_.wvu.PrintArea" localSheetId="24" hidden="1">HIERRO!$A$1:$E$109</definedName>
    <definedName name="Z_F8B21D77_26F0_4942_88CB_572D800396DE_.wvu.PrintArea" localSheetId="25" hidden="1">'HIERRO (D)'!$A$1:$E$109</definedName>
    <definedName name="Z_F8B21D77_26F0_4942_88CB_572D800396DE_.wvu.PrintArea" localSheetId="4" hidden="1">MAGNESIO!$A$1:$E$109</definedName>
    <definedName name="Z_F8B21D77_26F0_4942_88CB_572D800396DE_.wvu.PrintArea" localSheetId="5" hidden="1">'MAGNESIO (D)'!$A$1:$E$109</definedName>
    <definedName name="Z_F8B21D77_26F0_4942_88CB_572D800396DE_.wvu.PrintArea" localSheetId="26" hidden="1">MERCURIO!$A$1:$E$109</definedName>
    <definedName name="Z_F8B21D77_26F0_4942_88CB_572D800396DE_.wvu.PrintArea" localSheetId="27" hidden="1">'MERCURIO (D)'!$A$1:$E$109</definedName>
    <definedName name="Z_F8B21D77_26F0_4942_88CB_572D800396DE_.wvu.PrintArea" localSheetId="43" hidden="1">'N-NITRATO'!$A$1:$E$87</definedName>
    <definedName name="Z_F8B21D77_26F0_4942_88CB_572D800396DE_.wvu.PrintArea" localSheetId="42" hidden="1">'N-NITRITO'!$A$1:$E$87</definedName>
    <definedName name="Z_F8B21D77_26F0_4942_88CB_572D800396DE_.wvu.PrintArea" localSheetId="34" hidden="1">PLOMO!$A$1:$E$109</definedName>
    <definedName name="Z_F8B21D77_26F0_4942_88CB_572D800396DE_.wvu.PrintArea" localSheetId="35" hidden="1">'PLOMO (D)'!$A$1:$E$109</definedName>
    <definedName name="Z_F8B21D77_26F0_4942_88CB_572D800396DE_.wvu.PrintArea" localSheetId="36" hidden="1">SELENIO!$A$1:$E$109</definedName>
    <definedName name="Z_F8B21D77_26F0_4942_88CB_572D800396DE_.wvu.PrintArea" localSheetId="37" hidden="1">'SELENIO (D)'!$A$1:$E$109</definedName>
    <definedName name="Z_F8B21D77_26F0_4942_88CB_572D800396DE_.wvu.PrintArea" localSheetId="47" hidden="1">SILICE!$A$1:$G$83</definedName>
    <definedName name="Z_F8B21D77_26F0_4942_88CB_572D800396DE_.wvu.PrintArea" localSheetId="8" hidden="1">SODIO!$A$1:$E$108</definedName>
    <definedName name="Z_F8B21D77_26F0_4942_88CB_572D800396DE_.wvu.PrintArea" localSheetId="9" hidden="1">'SODIO (D)'!$A$1:$E$108</definedName>
  </definedNames>
  <calcPr calcId="191029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I18" i="1" l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FV90" i="1" l="1"/>
  <c r="FV89" i="1"/>
  <c r="FL89" i="1"/>
  <c r="FL90" i="1"/>
  <c r="FV62" i="1"/>
  <c r="FV63" i="1"/>
  <c r="FV61" i="1"/>
  <c r="BF90" i="1" l="1"/>
  <c r="BF89" i="1"/>
  <c r="BD90" i="1"/>
  <c r="BD89" i="1"/>
  <c r="BF62" i="1"/>
  <c r="BF63" i="1"/>
  <c r="BF61" i="1"/>
  <c r="BD62" i="1"/>
  <c r="BD63" i="1"/>
  <c r="BD61" i="1"/>
  <c r="AG62" i="1" l="1"/>
  <c r="AI62" i="1"/>
  <c r="AK62" i="1"/>
  <c r="AM62" i="1"/>
  <c r="AO62" i="1"/>
  <c r="AQ62" i="1"/>
  <c r="AS62" i="1"/>
  <c r="AE62" i="1"/>
  <c r="E89" i="36"/>
  <c r="F89" i="36" s="1"/>
  <c r="E88" i="36"/>
  <c r="F88" i="36" s="1"/>
  <c r="E104" i="62"/>
  <c r="E110" i="62"/>
  <c r="E16" i="62"/>
  <c r="E15" i="62"/>
  <c r="E14" i="62"/>
  <c r="E18" i="62" s="1"/>
  <c r="E13" i="62"/>
  <c r="E13" i="31"/>
  <c r="E13" i="21"/>
  <c r="E16" i="31"/>
  <c r="E15" i="31"/>
  <c r="E14" i="31"/>
  <c r="FJ62" i="1"/>
  <c r="C17" i="66" s="1"/>
  <c r="FL62" i="1"/>
  <c r="C34" i="66" s="1"/>
  <c r="FN62" i="1"/>
  <c r="FP62" i="1"/>
  <c r="FR62" i="1"/>
  <c r="FT62" i="1"/>
  <c r="FX62" i="1"/>
  <c r="FZ62" i="1"/>
  <c r="FH62" i="1"/>
  <c r="C16" i="66" s="1"/>
  <c r="EC62" i="1"/>
  <c r="EE62" i="1"/>
  <c r="C27" i="66" s="1"/>
  <c r="EG62" i="1"/>
  <c r="EI62" i="1"/>
  <c r="EK62" i="1"/>
  <c r="EM62" i="1"/>
  <c r="EO62" i="1"/>
  <c r="EQ62" i="1"/>
  <c r="ES62" i="1"/>
  <c r="EU62" i="1"/>
  <c r="EW62" i="1"/>
  <c r="EY62" i="1"/>
  <c r="C30" i="66" s="1"/>
  <c r="FA62" i="1"/>
  <c r="FC62" i="1"/>
  <c r="FE62" i="1"/>
  <c r="EA62" i="1"/>
  <c r="DC62" i="1"/>
  <c r="DE62" i="1"/>
  <c r="C28" i="66" s="1"/>
  <c r="DG62" i="1"/>
  <c r="DJ62" i="1"/>
  <c r="DL62" i="1"/>
  <c r="DN62" i="1"/>
  <c r="DP62" i="1"/>
  <c r="DR62" i="1"/>
  <c r="C29" i="66" s="1"/>
  <c r="DT62" i="1"/>
  <c r="DV62" i="1"/>
  <c r="C31" i="66" s="1"/>
  <c r="DX62" i="1"/>
  <c r="CX62" i="1"/>
  <c r="CJ62" i="1"/>
  <c r="CL62" i="1"/>
  <c r="CN62" i="1"/>
  <c r="CP62" i="1"/>
  <c r="CR62" i="1"/>
  <c r="CT62" i="1"/>
  <c r="CV62" i="1"/>
  <c r="CH62" i="1"/>
  <c r="CF62" i="1"/>
  <c r="C22" i="66" s="1"/>
  <c r="CD62" i="1"/>
  <c r="CB62" i="1"/>
  <c r="BZ62" i="1"/>
  <c r="BX62" i="1"/>
  <c r="C32" i="66"/>
  <c r="C33" i="66"/>
  <c r="AG63" i="1"/>
  <c r="AI63" i="1"/>
  <c r="AK63" i="1"/>
  <c r="AM63" i="1"/>
  <c r="AO63" i="1"/>
  <c r="AQ63" i="1"/>
  <c r="AS63" i="1"/>
  <c r="AE63" i="1"/>
  <c r="FJ63" i="1"/>
  <c r="FL63" i="1"/>
  <c r="FN63" i="1"/>
  <c r="FP63" i="1"/>
  <c r="FR63" i="1"/>
  <c r="FT63" i="1"/>
  <c r="FX63" i="1"/>
  <c r="FZ63" i="1"/>
  <c r="FH63" i="1"/>
  <c r="FE63" i="1"/>
  <c r="CX63" i="1"/>
  <c r="BZ63" i="1"/>
  <c r="CB63" i="1"/>
  <c r="CD63" i="1"/>
  <c r="CF63" i="1"/>
  <c r="CH63" i="1"/>
  <c r="CJ63" i="1"/>
  <c r="CL63" i="1"/>
  <c r="CN63" i="1"/>
  <c r="CP63" i="1"/>
  <c r="CR63" i="1"/>
  <c r="CT63" i="1"/>
  <c r="CV63" i="1"/>
  <c r="BX63" i="1"/>
  <c r="F31" i="66"/>
  <c r="G31" i="66" s="1"/>
  <c r="E31" i="66"/>
  <c r="C8" i="66"/>
  <c r="C9" i="66"/>
  <c r="F15" i="66"/>
  <c r="F14" i="66"/>
  <c r="G14" i="66" s="1"/>
  <c r="F13" i="66"/>
  <c r="F29" i="66"/>
  <c r="G29" i="66" s="1"/>
  <c r="E29" i="66"/>
  <c r="F28" i="66"/>
  <c r="G28" i="66" s="1"/>
  <c r="E28" i="66"/>
  <c r="F26" i="66"/>
  <c r="G26" i="66" s="1"/>
  <c r="E26" i="66"/>
  <c r="F25" i="66"/>
  <c r="G25" i="66" s="1"/>
  <c r="E25" i="66"/>
  <c r="F24" i="66"/>
  <c r="E24" i="66"/>
  <c r="F23" i="66"/>
  <c r="G23" i="66" s="1"/>
  <c r="E23" i="66"/>
  <c r="F21" i="66"/>
  <c r="E21" i="66"/>
  <c r="F20" i="66"/>
  <c r="E20" i="66"/>
  <c r="F19" i="66"/>
  <c r="G19" i="66" s="1"/>
  <c r="E19" i="66"/>
  <c r="F18" i="66"/>
  <c r="E18" i="66"/>
  <c r="G24" i="66"/>
  <c r="O89" i="1"/>
  <c r="FP44" i="1"/>
  <c r="FP43" i="1"/>
  <c r="FT90" i="1"/>
  <c r="FT89" i="1"/>
  <c r="FT44" i="1"/>
  <c r="FT43" i="1"/>
  <c r="FP90" i="1"/>
  <c r="FP89" i="1"/>
  <c r="E104" i="23"/>
  <c r="E110" i="22"/>
  <c r="E104" i="22"/>
  <c r="E104" i="33"/>
  <c r="E104" i="16"/>
  <c r="E104" i="15"/>
  <c r="E110" i="11"/>
  <c r="E15" i="10"/>
  <c r="E14" i="10"/>
  <c r="E52" i="10" s="1"/>
  <c r="CG36" i="1" s="1"/>
  <c r="E15" i="9"/>
  <c r="E14" i="9"/>
  <c r="E110" i="9"/>
  <c r="E104" i="9"/>
  <c r="E104" i="51"/>
  <c r="E15" i="34"/>
  <c r="E14" i="34"/>
  <c r="E110" i="34"/>
  <c r="E15" i="50"/>
  <c r="E111" i="50" s="1"/>
  <c r="E14" i="50"/>
  <c r="E15" i="6"/>
  <c r="E14" i="6"/>
  <c r="E17" i="6" s="1"/>
  <c r="E104" i="6"/>
  <c r="E15" i="37"/>
  <c r="E81" i="37" s="1"/>
  <c r="AN86" i="1" s="1"/>
  <c r="E14" i="37"/>
  <c r="E110" i="37"/>
  <c r="E104" i="37"/>
  <c r="E15" i="5"/>
  <c r="E14" i="5"/>
  <c r="E15" i="4"/>
  <c r="E14" i="4"/>
  <c r="E104" i="4"/>
  <c r="E110" i="4"/>
  <c r="DC89" i="1"/>
  <c r="DE89" i="1"/>
  <c r="DG89" i="1"/>
  <c r="DJ89" i="1"/>
  <c r="DL89" i="1"/>
  <c r="DN89" i="1"/>
  <c r="DP89" i="1"/>
  <c r="DR89" i="1"/>
  <c r="DT89" i="1"/>
  <c r="DV89" i="1"/>
  <c r="DX89" i="1"/>
  <c r="DC90" i="1"/>
  <c r="DE90" i="1"/>
  <c r="DG90" i="1"/>
  <c r="DJ90" i="1"/>
  <c r="DL90" i="1"/>
  <c r="DN90" i="1"/>
  <c r="DP90" i="1"/>
  <c r="DR90" i="1"/>
  <c r="DT90" i="1"/>
  <c r="DV90" i="1"/>
  <c r="DX90" i="1"/>
  <c r="DA90" i="1"/>
  <c r="DA89" i="1"/>
  <c r="Q89" i="1"/>
  <c r="S89" i="1"/>
  <c r="U89" i="1"/>
  <c r="W89" i="1"/>
  <c r="Y89" i="1"/>
  <c r="AA89" i="1"/>
  <c r="AC89" i="1"/>
  <c r="O90" i="1"/>
  <c r="Q90" i="1"/>
  <c r="S90" i="1"/>
  <c r="U90" i="1"/>
  <c r="W90" i="1"/>
  <c r="Y90" i="1"/>
  <c r="AA90" i="1"/>
  <c r="AC90" i="1"/>
  <c r="FE44" i="1"/>
  <c r="FE43" i="1"/>
  <c r="E15" i="65"/>
  <c r="E14" i="65"/>
  <c r="E49" i="65" s="1"/>
  <c r="FF33" i="1" s="1"/>
  <c r="E36" i="65"/>
  <c r="FF20" i="1" s="1"/>
  <c r="E15" i="64"/>
  <c r="E41" i="64" s="1"/>
  <c r="FB25" i="1" s="1"/>
  <c r="E14" i="64"/>
  <c r="E74" i="65"/>
  <c r="FF79" i="1" s="1"/>
  <c r="FA44" i="1"/>
  <c r="FA43" i="1"/>
  <c r="FE90" i="1"/>
  <c r="FE89" i="1"/>
  <c r="FA90" i="1"/>
  <c r="FA89" i="1"/>
  <c r="EW90" i="1"/>
  <c r="EW89" i="1"/>
  <c r="EW44" i="1"/>
  <c r="EW43" i="1"/>
  <c r="ES90" i="1"/>
  <c r="ES89" i="1"/>
  <c r="ES44" i="1"/>
  <c r="ES43" i="1"/>
  <c r="E15" i="63"/>
  <c r="E111" i="63" s="1"/>
  <c r="E14" i="63"/>
  <c r="EO90" i="1"/>
  <c r="EO89" i="1"/>
  <c r="EO44" i="1"/>
  <c r="EO43" i="1"/>
  <c r="E15" i="61"/>
  <c r="E14" i="61"/>
  <c r="E15" i="60"/>
  <c r="E14" i="60"/>
  <c r="EK90" i="1"/>
  <c r="EK89" i="1"/>
  <c r="EK44" i="1"/>
  <c r="EK43" i="1"/>
  <c r="EG90" i="1"/>
  <c r="EG89" i="1"/>
  <c r="E15" i="59"/>
  <c r="E64" i="59" s="1"/>
  <c r="EH69" i="1" s="1"/>
  <c r="E14" i="59"/>
  <c r="E54" i="59" s="1"/>
  <c r="E67" i="59"/>
  <c r="EG72" i="1" s="1"/>
  <c r="E73" i="59"/>
  <c r="EG78" i="1" s="1"/>
  <c r="E77" i="59"/>
  <c r="EG44" i="1"/>
  <c r="EG43" i="1"/>
  <c r="E58" i="59"/>
  <c r="EG42" i="1" s="1"/>
  <c r="EC90" i="1"/>
  <c r="EC89" i="1"/>
  <c r="EC44" i="1"/>
  <c r="EC43" i="1"/>
  <c r="E15" i="58"/>
  <c r="E14" i="58"/>
  <c r="CX90" i="1"/>
  <c r="CX89" i="1"/>
  <c r="CX44" i="1"/>
  <c r="CX43" i="1"/>
  <c r="E15" i="57"/>
  <c r="E61" i="57" s="1"/>
  <c r="E14" i="57"/>
  <c r="E81" i="57" s="1"/>
  <c r="E80" i="57"/>
  <c r="CY85" i="1" s="1"/>
  <c r="E39" i="57"/>
  <c r="CX23" i="1" s="1"/>
  <c r="E44" i="57"/>
  <c r="CX28" i="1" s="1"/>
  <c r="E45" i="57"/>
  <c r="CY29" i="1" s="1"/>
  <c r="E51" i="57"/>
  <c r="E15" i="56"/>
  <c r="E62" i="56" s="1"/>
  <c r="CU67" i="1" s="1"/>
  <c r="E14" i="56"/>
  <c r="E64" i="56" s="1"/>
  <c r="E70" i="56"/>
  <c r="CU75" i="1" s="1"/>
  <c r="E81" i="56"/>
  <c r="CU86" i="1" s="1"/>
  <c r="E83" i="56"/>
  <c r="CT90" i="1"/>
  <c r="CT89" i="1"/>
  <c r="CT44" i="1"/>
  <c r="CT43" i="1"/>
  <c r="E35" i="56"/>
  <c r="CT19" i="1" s="1"/>
  <c r="E39" i="56"/>
  <c r="CT23" i="1" s="1"/>
  <c r="E49" i="56"/>
  <c r="CT33" i="1" s="1"/>
  <c r="E56" i="56"/>
  <c r="CT40" i="1" s="1"/>
  <c r="E57" i="56"/>
  <c r="CU41" i="1" s="1"/>
  <c r="E15" i="55"/>
  <c r="E14" i="55"/>
  <c r="CP90" i="1"/>
  <c r="CP89" i="1"/>
  <c r="CP44" i="1"/>
  <c r="CP43" i="1"/>
  <c r="CL90" i="1"/>
  <c r="CL89" i="1"/>
  <c r="CL44" i="1"/>
  <c r="CL43" i="1"/>
  <c r="E15" i="54"/>
  <c r="E14" i="54"/>
  <c r="E15" i="53"/>
  <c r="E14" i="53"/>
  <c r="CH90" i="1"/>
  <c r="CH89" i="1"/>
  <c r="CF89" i="1"/>
  <c r="CH44" i="1"/>
  <c r="CH43" i="1"/>
  <c r="E35" i="53"/>
  <c r="CH19" i="1" s="1"/>
  <c r="CD90" i="1"/>
  <c r="CD89" i="1"/>
  <c r="E15" i="52"/>
  <c r="E77" i="52" s="1"/>
  <c r="CD82" i="1" s="1"/>
  <c r="E14" i="52"/>
  <c r="CD44" i="1"/>
  <c r="CD43" i="1"/>
  <c r="DE56" i="1"/>
  <c r="DE57" i="1"/>
  <c r="DE58" i="1"/>
  <c r="DE59" i="1"/>
  <c r="DE55" i="1"/>
  <c r="BF10" i="1"/>
  <c r="BF11" i="1"/>
  <c r="BF12" i="1"/>
  <c r="BF13" i="1"/>
  <c r="BF9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64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18" i="1"/>
  <c r="DX63" i="1"/>
  <c r="DX61" i="1"/>
  <c r="DV63" i="1"/>
  <c r="DV61" i="1"/>
  <c r="DT63" i="1"/>
  <c r="DT61" i="1"/>
  <c r="DR63" i="1"/>
  <c r="DR61" i="1"/>
  <c r="DP63" i="1"/>
  <c r="DP61" i="1"/>
  <c r="DN63" i="1"/>
  <c r="DN61" i="1"/>
  <c r="DL63" i="1"/>
  <c r="DL61" i="1"/>
  <c r="DJ63" i="1"/>
  <c r="DJ61" i="1"/>
  <c r="DG63" i="1"/>
  <c r="DG61" i="1"/>
  <c r="DE63" i="1"/>
  <c r="DE61" i="1"/>
  <c r="DC63" i="1"/>
  <c r="DC61" i="1"/>
  <c r="DA62" i="1"/>
  <c r="C26" i="66" s="1"/>
  <c r="DA63" i="1"/>
  <c r="DA61" i="1"/>
  <c r="E15" i="23"/>
  <c r="E14" i="23"/>
  <c r="E74" i="23"/>
  <c r="E110" i="65"/>
  <c r="E104" i="65"/>
  <c r="E105" i="65"/>
  <c r="C101" i="65"/>
  <c r="E101" i="65" s="1"/>
  <c r="D98" i="65"/>
  <c r="D97" i="65"/>
  <c r="D96" i="65"/>
  <c r="D95" i="65"/>
  <c r="C88" i="65"/>
  <c r="E88" i="65" s="1"/>
  <c r="A83" i="65"/>
  <c r="A82" i="65"/>
  <c r="A81" i="65"/>
  <c r="A80" i="65"/>
  <c r="A79" i="65"/>
  <c r="A78" i="65"/>
  <c r="A77" i="65"/>
  <c r="A76" i="65"/>
  <c r="A75" i="65"/>
  <c r="A74" i="65"/>
  <c r="A73" i="65"/>
  <c r="A72" i="65"/>
  <c r="A71" i="65"/>
  <c r="A70" i="65"/>
  <c r="A69" i="65"/>
  <c r="A68" i="65"/>
  <c r="A67" i="65"/>
  <c r="A66" i="65"/>
  <c r="A65" i="65"/>
  <c r="A64" i="65"/>
  <c r="A63" i="65"/>
  <c r="A62" i="65"/>
  <c r="A61" i="65"/>
  <c r="A60" i="65"/>
  <c r="A59" i="65"/>
  <c r="A58" i="65"/>
  <c r="A57" i="65"/>
  <c r="A56" i="65"/>
  <c r="A55" i="65"/>
  <c r="A54" i="65"/>
  <c r="A53" i="65"/>
  <c r="A52" i="65"/>
  <c r="A51" i="65"/>
  <c r="A50" i="65"/>
  <c r="A49" i="65"/>
  <c r="A48" i="65"/>
  <c r="A47" i="65"/>
  <c r="A46" i="65"/>
  <c r="A45" i="65"/>
  <c r="A44" i="65"/>
  <c r="A43" i="65"/>
  <c r="A42" i="65"/>
  <c r="A41" i="65"/>
  <c r="A40" i="65"/>
  <c r="A39" i="65"/>
  <c r="A38" i="65"/>
  <c r="A37" i="65"/>
  <c r="A36" i="65"/>
  <c r="A35" i="65"/>
  <c r="A34" i="65"/>
  <c r="E18" i="65"/>
  <c r="E16" i="65"/>
  <c r="E13" i="65"/>
  <c r="B7" i="65"/>
  <c r="E15" i="22"/>
  <c r="E34" i="22" s="1"/>
  <c r="E14" i="22"/>
  <c r="E104" i="64"/>
  <c r="E110" i="64"/>
  <c r="D98" i="64"/>
  <c r="D97" i="64"/>
  <c r="D96" i="64"/>
  <c r="D95" i="64"/>
  <c r="A83" i="64"/>
  <c r="A82" i="64"/>
  <c r="A81" i="64"/>
  <c r="A80" i="64"/>
  <c r="A79" i="64"/>
  <c r="A78" i="64"/>
  <c r="A77" i="64"/>
  <c r="A76" i="64"/>
  <c r="A75" i="64"/>
  <c r="A74" i="64"/>
  <c r="A73" i="64"/>
  <c r="A72" i="64"/>
  <c r="A71" i="64"/>
  <c r="A70" i="64"/>
  <c r="A69" i="64"/>
  <c r="A68" i="64"/>
  <c r="A67" i="64"/>
  <c r="A66" i="64"/>
  <c r="A65" i="64"/>
  <c r="A64" i="64"/>
  <c r="A63" i="64"/>
  <c r="A62" i="64"/>
  <c r="A61" i="64"/>
  <c r="A60" i="64"/>
  <c r="A59" i="64"/>
  <c r="A58" i="64"/>
  <c r="A57" i="64"/>
  <c r="A56" i="64"/>
  <c r="A55" i="64"/>
  <c r="A54" i="64"/>
  <c r="A53" i="64"/>
  <c r="A52" i="64"/>
  <c r="A51" i="64"/>
  <c r="A50" i="64"/>
  <c r="A49" i="64"/>
  <c r="A48" i="64"/>
  <c r="A47" i="64"/>
  <c r="A46" i="64"/>
  <c r="A45" i="64"/>
  <c r="A44" i="64"/>
  <c r="A43" i="64"/>
  <c r="A42" i="64"/>
  <c r="A41" i="64"/>
  <c r="A40" i="64"/>
  <c r="A39" i="64"/>
  <c r="A38" i="64"/>
  <c r="A37" i="64"/>
  <c r="A36" i="64"/>
  <c r="A35" i="64"/>
  <c r="A34" i="64"/>
  <c r="E16" i="64"/>
  <c r="E13" i="64"/>
  <c r="B7" i="64"/>
  <c r="E15" i="21"/>
  <c r="E38" i="21" s="1"/>
  <c r="E14" i="21"/>
  <c r="E110" i="63"/>
  <c r="E104" i="63"/>
  <c r="D98" i="63"/>
  <c r="D97" i="63"/>
  <c r="D96" i="63"/>
  <c r="D95" i="63"/>
  <c r="A83" i="63"/>
  <c r="A82" i="63"/>
  <c r="A81" i="63"/>
  <c r="A80" i="63"/>
  <c r="A79" i="63"/>
  <c r="A78" i="63"/>
  <c r="A77" i="63"/>
  <c r="A76" i="63"/>
  <c r="A75" i="63"/>
  <c r="A74" i="63"/>
  <c r="A73" i="63"/>
  <c r="A72" i="63"/>
  <c r="A71" i="63"/>
  <c r="A70" i="63"/>
  <c r="A69" i="63"/>
  <c r="A68" i="63"/>
  <c r="A67" i="63"/>
  <c r="A66" i="63"/>
  <c r="A65" i="63"/>
  <c r="A64" i="63"/>
  <c r="A63" i="63"/>
  <c r="A62" i="63"/>
  <c r="A61" i="63"/>
  <c r="A60" i="63"/>
  <c r="A59" i="63"/>
  <c r="A58" i="63"/>
  <c r="A57" i="63"/>
  <c r="A56" i="63"/>
  <c r="A55" i="63"/>
  <c r="A54" i="63"/>
  <c r="A53" i="63"/>
  <c r="A52" i="63"/>
  <c r="A51" i="63"/>
  <c r="A50" i="63"/>
  <c r="A49" i="63"/>
  <c r="A48" i="63"/>
  <c r="A47" i="63"/>
  <c r="A46" i="63"/>
  <c r="A45" i="63"/>
  <c r="A44" i="63"/>
  <c r="A43" i="63"/>
  <c r="A42" i="63"/>
  <c r="A41" i="63"/>
  <c r="A40" i="63"/>
  <c r="A39" i="63"/>
  <c r="A38" i="63"/>
  <c r="A37" i="63"/>
  <c r="A36" i="63"/>
  <c r="A35" i="63"/>
  <c r="A34" i="63"/>
  <c r="E16" i="63"/>
  <c r="E13" i="63"/>
  <c r="B7" i="63"/>
  <c r="D98" i="62"/>
  <c r="D97" i="62"/>
  <c r="D96" i="62"/>
  <c r="D95" i="62"/>
  <c r="A83" i="62"/>
  <c r="A82" i="62"/>
  <c r="A81" i="62"/>
  <c r="A80" i="62"/>
  <c r="A79" i="62"/>
  <c r="A78" i="62"/>
  <c r="A77" i="62"/>
  <c r="A76" i="62"/>
  <c r="A75" i="62"/>
  <c r="A74" i="62"/>
  <c r="A73" i="62"/>
  <c r="A72" i="62"/>
  <c r="A71" i="62"/>
  <c r="A70" i="62"/>
  <c r="A69" i="62"/>
  <c r="A68" i="62"/>
  <c r="A67" i="62"/>
  <c r="A66" i="62"/>
  <c r="A65" i="62"/>
  <c r="A64" i="62"/>
  <c r="A63" i="62"/>
  <c r="A62" i="62"/>
  <c r="A61" i="62"/>
  <c r="A60" i="62"/>
  <c r="A59" i="62"/>
  <c r="A58" i="62"/>
  <c r="A57" i="62"/>
  <c r="A56" i="62"/>
  <c r="A55" i="62"/>
  <c r="A54" i="62"/>
  <c r="A53" i="62"/>
  <c r="A52" i="62"/>
  <c r="A51" i="62"/>
  <c r="A50" i="62"/>
  <c r="A49" i="62"/>
  <c r="A48" i="62"/>
  <c r="A47" i="62"/>
  <c r="A46" i="62"/>
  <c r="A45" i="62"/>
  <c r="A44" i="62"/>
  <c r="A43" i="62"/>
  <c r="A42" i="62"/>
  <c r="A41" i="62"/>
  <c r="A40" i="62"/>
  <c r="A39" i="62"/>
  <c r="A38" i="62"/>
  <c r="A37" i="62"/>
  <c r="A36" i="62"/>
  <c r="A35" i="62"/>
  <c r="A34" i="62"/>
  <c r="B7" i="62"/>
  <c r="E15" i="30"/>
  <c r="E14" i="30"/>
  <c r="E110" i="61"/>
  <c r="E104" i="61"/>
  <c r="E112" i="61"/>
  <c r="F112" i="61" s="1"/>
  <c r="D95" i="61"/>
  <c r="A83" i="61"/>
  <c r="A82" i="61"/>
  <c r="A81" i="61"/>
  <c r="A80" i="61"/>
  <c r="A79" i="61"/>
  <c r="A78" i="61"/>
  <c r="A77" i="61"/>
  <c r="A76" i="61"/>
  <c r="A75" i="61"/>
  <c r="A74" i="61"/>
  <c r="A73" i="61"/>
  <c r="A72" i="61"/>
  <c r="A71" i="61"/>
  <c r="A70" i="61"/>
  <c r="A69" i="61"/>
  <c r="A68" i="61"/>
  <c r="A67" i="61"/>
  <c r="A66" i="61"/>
  <c r="A65" i="61"/>
  <c r="A64" i="61"/>
  <c r="A63" i="61"/>
  <c r="A62" i="61"/>
  <c r="A61" i="61"/>
  <c r="A60" i="61"/>
  <c r="A59" i="61"/>
  <c r="A58" i="61"/>
  <c r="A57" i="61"/>
  <c r="A56" i="61"/>
  <c r="A55" i="61"/>
  <c r="A54" i="61"/>
  <c r="A53" i="61"/>
  <c r="A52" i="61"/>
  <c r="A51" i="61"/>
  <c r="A50" i="61"/>
  <c r="A49" i="61"/>
  <c r="A48" i="61"/>
  <c r="A47" i="61"/>
  <c r="A46" i="61"/>
  <c r="A45" i="61"/>
  <c r="A44" i="61"/>
  <c r="A43" i="61"/>
  <c r="A42" i="61"/>
  <c r="A41" i="61"/>
  <c r="A40" i="61"/>
  <c r="A39" i="61"/>
  <c r="A38" i="61"/>
  <c r="A37" i="61"/>
  <c r="A36" i="61"/>
  <c r="A35" i="61"/>
  <c r="A34" i="61"/>
  <c r="E16" i="61"/>
  <c r="E13" i="61"/>
  <c r="B7" i="61"/>
  <c r="E110" i="60"/>
  <c r="E104" i="60"/>
  <c r="E15" i="33"/>
  <c r="E14" i="33"/>
  <c r="E64" i="33"/>
  <c r="EI69" i="1" s="1"/>
  <c r="D98" i="60"/>
  <c r="D97" i="60"/>
  <c r="D96" i="60"/>
  <c r="D95" i="60"/>
  <c r="A83" i="60"/>
  <c r="A82" i="60"/>
  <c r="A81" i="60"/>
  <c r="A80" i="60"/>
  <c r="A79" i="60"/>
  <c r="A78" i="60"/>
  <c r="A77" i="60"/>
  <c r="A76" i="60"/>
  <c r="A75" i="60"/>
  <c r="A74" i="60"/>
  <c r="A73" i="60"/>
  <c r="A72" i="60"/>
  <c r="A71" i="60"/>
  <c r="A70" i="60"/>
  <c r="A69" i="60"/>
  <c r="A68" i="60"/>
  <c r="A67" i="60"/>
  <c r="A66" i="60"/>
  <c r="A65" i="60"/>
  <c r="A64" i="60"/>
  <c r="A63" i="60"/>
  <c r="A62" i="60"/>
  <c r="A61" i="60"/>
  <c r="A60" i="60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E16" i="60"/>
  <c r="E13" i="60"/>
  <c r="B7" i="60"/>
  <c r="E15" i="17"/>
  <c r="E14" i="17"/>
  <c r="E111" i="59"/>
  <c r="E110" i="59"/>
  <c r="E105" i="59"/>
  <c r="E104" i="59"/>
  <c r="C99" i="59"/>
  <c r="E99" i="59" s="1"/>
  <c r="C98" i="59"/>
  <c r="D98" i="59"/>
  <c r="E98" i="59" s="1"/>
  <c r="D97" i="59"/>
  <c r="D96" i="59"/>
  <c r="D95" i="59"/>
  <c r="C94" i="59"/>
  <c r="E94" i="59" s="1"/>
  <c r="C90" i="59"/>
  <c r="E90" i="59" s="1"/>
  <c r="C89" i="59"/>
  <c r="E89" i="59" s="1"/>
  <c r="A83" i="59"/>
  <c r="A82" i="59"/>
  <c r="A81" i="59"/>
  <c r="A80" i="59"/>
  <c r="A79" i="59"/>
  <c r="A78" i="59"/>
  <c r="A77" i="59"/>
  <c r="A76" i="59"/>
  <c r="A75" i="59"/>
  <c r="A74" i="59"/>
  <c r="A73" i="59"/>
  <c r="A72" i="59"/>
  <c r="A71" i="59"/>
  <c r="A70" i="59"/>
  <c r="A69" i="59"/>
  <c r="A68" i="59"/>
  <c r="A67" i="59"/>
  <c r="A66" i="59"/>
  <c r="A65" i="59"/>
  <c r="A64" i="59"/>
  <c r="A63" i="59"/>
  <c r="A62" i="59"/>
  <c r="A61" i="59"/>
  <c r="A60" i="59"/>
  <c r="A59" i="59"/>
  <c r="A58" i="59"/>
  <c r="A57" i="59"/>
  <c r="A56" i="59"/>
  <c r="A55" i="59"/>
  <c r="A54" i="59"/>
  <c r="A53" i="59"/>
  <c r="A52" i="59"/>
  <c r="A51" i="59"/>
  <c r="A50" i="59"/>
  <c r="A49" i="59"/>
  <c r="A48" i="59"/>
  <c r="A47" i="59"/>
  <c r="A46" i="59"/>
  <c r="A45" i="59"/>
  <c r="A44" i="59"/>
  <c r="A43" i="59"/>
  <c r="A42" i="59"/>
  <c r="A41" i="59"/>
  <c r="A40" i="59"/>
  <c r="A39" i="59"/>
  <c r="A38" i="59"/>
  <c r="A37" i="59"/>
  <c r="A36" i="59"/>
  <c r="A35" i="59"/>
  <c r="A34" i="59"/>
  <c r="E16" i="59"/>
  <c r="B7" i="59"/>
  <c r="E104" i="58"/>
  <c r="E110" i="58"/>
  <c r="D98" i="58"/>
  <c r="D97" i="58"/>
  <c r="D96" i="58"/>
  <c r="D95" i="58"/>
  <c r="A83" i="58"/>
  <c r="A82" i="58"/>
  <c r="A81" i="58"/>
  <c r="A80" i="58"/>
  <c r="A79" i="58"/>
  <c r="A78" i="58"/>
  <c r="A77" i="58"/>
  <c r="A76" i="58"/>
  <c r="A75" i="58"/>
  <c r="A74" i="58"/>
  <c r="A73" i="58"/>
  <c r="A72" i="58"/>
  <c r="A71" i="58"/>
  <c r="A70" i="58"/>
  <c r="A69" i="58"/>
  <c r="A68" i="58"/>
  <c r="A67" i="58"/>
  <c r="A66" i="58"/>
  <c r="A65" i="58"/>
  <c r="A64" i="58"/>
  <c r="A63" i="58"/>
  <c r="A62" i="58"/>
  <c r="A61" i="58"/>
  <c r="A60" i="58"/>
  <c r="A59" i="58"/>
  <c r="A58" i="58"/>
  <c r="A57" i="58"/>
  <c r="A56" i="58"/>
  <c r="A55" i="58"/>
  <c r="A54" i="58"/>
  <c r="A53" i="58"/>
  <c r="A52" i="58"/>
  <c r="A51" i="58"/>
  <c r="A50" i="58"/>
  <c r="A49" i="58"/>
  <c r="A48" i="58"/>
  <c r="A47" i="58"/>
  <c r="A46" i="58"/>
  <c r="A45" i="58"/>
  <c r="A44" i="58"/>
  <c r="A43" i="58"/>
  <c r="A42" i="58"/>
  <c r="A41" i="58"/>
  <c r="A40" i="58"/>
  <c r="A39" i="58"/>
  <c r="A38" i="58"/>
  <c r="A37" i="58"/>
  <c r="A36" i="58"/>
  <c r="A35" i="58"/>
  <c r="A34" i="58"/>
  <c r="E16" i="58"/>
  <c r="E13" i="58"/>
  <c r="B7" i="58"/>
  <c r="E15" i="15"/>
  <c r="E14" i="15"/>
  <c r="E104" i="57"/>
  <c r="E110" i="57"/>
  <c r="E112" i="57"/>
  <c r="F112" i="57" s="1"/>
  <c r="E105" i="57"/>
  <c r="E106" i="57"/>
  <c r="D98" i="57"/>
  <c r="C97" i="57"/>
  <c r="D97" i="57"/>
  <c r="D96" i="57"/>
  <c r="D95" i="57"/>
  <c r="C88" i="57"/>
  <c r="E88" i="57" s="1"/>
  <c r="A83" i="57"/>
  <c r="A82" i="57"/>
  <c r="A81" i="57"/>
  <c r="A80" i="57"/>
  <c r="A79" i="57"/>
  <c r="A78" i="57"/>
  <c r="A77" i="57"/>
  <c r="A76" i="57"/>
  <c r="A75" i="57"/>
  <c r="A74" i="57"/>
  <c r="A73" i="57"/>
  <c r="A72" i="57"/>
  <c r="A71" i="57"/>
  <c r="A70" i="57"/>
  <c r="A69" i="57"/>
  <c r="A68" i="57"/>
  <c r="A67" i="57"/>
  <c r="A66" i="57"/>
  <c r="A65" i="57"/>
  <c r="A64" i="57"/>
  <c r="A63" i="57"/>
  <c r="A62" i="57"/>
  <c r="A61" i="57"/>
  <c r="A60" i="57"/>
  <c r="A59" i="57"/>
  <c r="A58" i="57"/>
  <c r="A57" i="57"/>
  <c r="A56" i="57"/>
  <c r="A55" i="57"/>
  <c r="A54" i="57"/>
  <c r="A53" i="57"/>
  <c r="A52" i="57"/>
  <c r="A51" i="57"/>
  <c r="A50" i="57"/>
  <c r="A49" i="57"/>
  <c r="A48" i="57"/>
  <c r="A47" i="57"/>
  <c r="A46" i="57"/>
  <c r="A45" i="57"/>
  <c r="A44" i="57"/>
  <c r="A43" i="57"/>
  <c r="A42" i="57"/>
  <c r="A41" i="57"/>
  <c r="A40" i="57"/>
  <c r="A39" i="57"/>
  <c r="A38" i="57"/>
  <c r="A37" i="57"/>
  <c r="A36" i="57"/>
  <c r="A35" i="57"/>
  <c r="A34" i="57"/>
  <c r="E16" i="57"/>
  <c r="E13" i="57"/>
  <c r="B7" i="57"/>
  <c r="E15" i="14"/>
  <c r="E14" i="14"/>
  <c r="D98" i="14"/>
  <c r="E104" i="56"/>
  <c r="E110" i="56"/>
  <c r="F112" i="56" s="1"/>
  <c r="E111" i="56"/>
  <c r="F111" i="56" s="1"/>
  <c r="E112" i="56"/>
  <c r="E105" i="56"/>
  <c r="G105" i="56" s="1"/>
  <c r="E106" i="56"/>
  <c r="C101" i="56"/>
  <c r="E101" i="56" s="1"/>
  <c r="C100" i="56"/>
  <c r="E100" i="56" s="1"/>
  <c r="C99" i="56"/>
  <c r="E99" i="56" s="1"/>
  <c r="C98" i="56"/>
  <c r="D98" i="56"/>
  <c r="E98" i="56" s="1"/>
  <c r="D97" i="56"/>
  <c r="C96" i="56"/>
  <c r="D96" i="56"/>
  <c r="C95" i="56"/>
  <c r="D95" i="56"/>
  <c r="C94" i="56"/>
  <c r="E94" i="56" s="1"/>
  <c r="C93" i="56"/>
  <c r="E93" i="56"/>
  <c r="C92" i="56"/>
  <c r="E92" i="56" s="1"/>
  <c r="C91" i="56"/>
  <c r="E91" i="56" s="1"/>
  <c r="C90" i="56"/>
  <c r="E90" i="56" s="1"/>
  <c r="C89" i="56"/>
  <c r="E89" i="56" s="1"/>
  <c r="C88" i="56"/>
  <c r="E88" i="56" s="1"/>
  <c r="A83" i="56"/>
  <c r="A82" i="56"/>
  <c r="A81" i="56"/>
  <c r="A80" i="56"/>
  <c r="A79" i="56"/>
  <c r="A78" i="56"/>
  <c r="A77" i="56"/>
  <c r="A76" i="56"/>
  <c r="A75" i="56"/>
  <c r="A74" i="56"/>
  <c r="A73" i="56"/>
  <c r="A72" i="56"/>
  <c r="A71" i="56"/>
  <c r="A70" i="56"/>
  <c r="A69" i="56"/>
  <c r="A68" i="56"/>
  <c r="A67" i="56"/>
  <c r="A66" i="56"/>
  <c r="A65" i="56"/>
  <c r="A64" i="56"/>
  <c r="A63" i="56"/>
  <c r="A62" i="56"/>
  <c r="A61" i="56"/>
  <c r="A60" i="56"/>
  <c r="A5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43" i="56"/>
  <c r="A42" i="56"/>
  <c r="A41" i="56"/>
  <c r="A40" i="56"/>
  <c r="A39" i="56"/>
  <c r="A38" i="56"/>
  <c r="A37" i="56"/>
  <c r="A36" i="56"/>
  <c r="A35" i="56"/>
  <c r="A34" i="56"/>
  <c r="E18" i="56"/>
  <c r="E17" i="56"/>
  <c r="E16" i="56"/>
  <c r="E13" i="56"/>
  <c r="B7" i="56"/>
  <c r="E104" i="55"/>
  <c r="E110" i="55"/>
  <c r="D98" i="55"/>
  <c r="D97" i="55"/>
  <c r="D96" i="55"/>
  <c r="D95" i="55"/>
  <c r="A83" i="55"/>
  <c r="A82" i="55"/>
  <c r="A81" i="55"/>
  <c r="A80" i="55"/>
  <c r="A79" i="55"/>
  <c r="A78" i="55"/>
  <c r="A77" i="55"/>
  <c r="A76" i="55"/>
  <c r="A75" i="55"/>
  <c r="A74" i="55"/>
  <c r="A73" i="55"/>
  <c r="A72" i="55"/>
  <c r="A71" i="55"/>
  <c r="A70" i="55"/>
  <c r="A69" i="55"/>
  <c r="A68" i="55"/>
  <c r="A67" i="55"/>
  <c r="A66" i="55"/>
  <c r="A65" i="55"/>
  <c r="A64" i="55"/>
  <c r="A63" i="55"/>
  <c r="A62" i="55"/>
  <c r="A61" i="55"/>
  <c r="A60" i="55"/>
  <c r="A59" i="55"/>
  <c r="A58" i="55"/>
  <c r="A57" i="55"/>
  <c r="A56" i="55"/>
  <c r="A55" i="55"/>
  <c r="A54" i="55"/>
  <c r="A53" i="55"/>
  <c r="A52" i="55"/>
  <c r="A51" i="55"/>
  <c r="A50" i="55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E16" i="55"/>
  <c r="E13" i="55"/>
  <c r="B7" i="55"/>
  <c r="E104" i="54"/>
  <c r="E110" i="54"/>
  <c r="D101" i="54"/>
  <c r="D100" i="54"/>
  <c r="D99" i="54"/>
  <c r="D98" i="54"/>
  <c r="D97" i="54"/>
  <c r="D96" i="54"/>
  <c r="D95" i="54"/>
  <c r="A83" i="54"/>
  <c r="A82" i="54"/>
  <c r="A81" i="54"/>
  <c r="A80" i="54"/>
  <c r="A79" i="54"/>
  <c r="A78" i="54"/>
  <c r="A77" i="54"/>
  <c r="A76" i="54"/>
  <c r="A75" i="54"/>
  <c r="A74" i="54"/>
  <c r="A73" i="54"/>
  <c r="A72" i="54"/>
  <c r="A71" i="54"/>
  <c r="A70" i="54"/>
  <c r="A69" i="54"/>
  <c r="A68" i="54"/>
  <c r="A67" i="54"/>
  <c r="A66" i="54"/>
  <c r="A65" i="54"/>
  <c r="A64" i="54"/>
  <c r="A63" i="54"/>
  <c r="A62" i="54"/>
  <c r="A61" i="54"/>
  <c r="A60" i="54"/>
  <c r="A59" i="54"/>
  <c r="A58" i="54"/>
  <c r="A57" i="54"/>
  <c r="A56" i="54"/>
  <c r="A55" i="54"/>
  <c r="A54" i="54"/>
  <c r="A53" i="54"/>
  <c r="A52" i="54"/>
  <c r="A51" i="54"/>
  <c r="A50" i="54"/>
  <c r="A49" i="54"/>
  <c r="A48" i="54"/>
  <c r="A47" i="54"/>
  <c r="A46" i="54"/>
  <c r="A45" i="54"/>
  <c r="A44" i="54"/>
  <c r="A43" i="54"/>
  <c r="A42" i="54"/>
  <c r="A41" i="54"/>
  <c r="A40" i="54"/>
  <c r="A39" i="54"/>
  <c r="A38" i="54"/>
  <c r="A37" i="54"/>
  <c r="A36" i="54"/>
  <c r="A35" i="54"/>
  <c r="A34" i="54"/>
  <c r="E16" i="54"/>
  <c r="E13" i="54"/>
  <c r="B7" i="54"/>
  <c r="E104" i="53"/>
  <c r="E110" i="53"/>
  <c r="D95" i="53"/>
  <c r="D99" i="53" s="1"/>
  <c r="D96" i="53"/>
  <c r="A83" i="53"/>
  <c r="A82" i="53"/>
  <c r="A81" i="53"/>
  <c r="A80" i="53"/>
  <c r="A79" i="53"/>
  <c r="A78" i="53"/>
  <c r="A77" i="53"/>
  <c r="A76" i="53"/>
  <c r="A75" i="53"/>
  <c r="A74" i="53"/>
  <c r="A73" i="53"/>
  <c r="A72" i="53"/>
  <c r="A71" i="53"/>
  <c r="A70" i="53"/>
  <c r="A69" i="53"/>
  <c r="A68" i="53"/>
  <c r="A67" i="53"/>
  <c r="A66" i="53"/>
  <c r="A65" i="53"/>
  <c r="A64" i="53"/>
  <c r="A63" i="53"/>
  <c r="A62" i="53"/>
  <c r="A61" i="53"/>
  <c r="A60" i="53"/>
  <c r="A59" i="53"/>
  <c r="A58" i="53"/>
  <c r="A57" i="53"/>
  <c r="A56" i="53"/>
  <c r="A55" i="53"/>
  <c r="A54" i="53"/>
  <c r="A53" i="53"/>
  <c r="A52" i="53"/>
  <c r="A51" i="53"/>
  <c r="A50" i="53"/>
  <c r="A49" i="53"/>
  <c r="A48" i="53"/>
  <c r="A47" i="53"/>
  <c r="A46" i="53"/>
  <c r="A45" i="53"/>
  <c r="A44" i="53"/>
  <c r="A43" i="53"/>
  <c r="A42" i="53"/>
  <c r="A41" i="53"/>
  <c r="A40" i="53"/>
  <c r="A39" i="53"/>
  <c r="A38" i="53"/>
  <c r="A37" i="53"/>
  <c r="A36" i="53"/>
  <c r="A35" i="53"/>
  <c r="A34" i="53"/>
  <c r="E16" i="53"/>
  <c r="E13" i="53"/>
  <c r="B7" i="53"/>
  <c r="E110" i="52"/>
  <c r="E104" i="52"/>
  <c r="E112" i="52"/>
  <c r="D98" i="52"/>
  <c r="D97" i="52"/>
  <c r="D96" i="52"/>
  <c r="D95" i="52"/>
  <c r="A83" i="52"/>
  <c r="A82" i="52"/>
  <c r="A81" i="52"/>
  <c r="A80" i="52"/>
  <c r="A79" i="52"/>
  <c r="A78" i="52"/>
  <c r="A77" i="52"/>
  <c r="A76" i="52"/>
  <c r="A75" i="52"/>
  <c r="A74" i="52"/>
  <c r="A73" i="52"/>
  <c r="A72" i="52"/>
  <c r="A71" i="52"/>
  <c r="A70" i="52"/>
  <c r="A69" i="52"/>
  <c r="A68" i="52"/>
  <c r="A67" i="52"/>
  <c r="A66" i="52"/>
  <c r="A65" i="52"/>
  <c r="A64" i="52"/>
  <c r="A63" i="52"/>
  <c r="A62" i="52"/>
  <c r="A61" i="52"/>
  <c r="A60" i="52"/>
  <c r="A59" i="52"/>
  <c r="A58" i="52"/>
  <c r="A57" i="52"/>
  <c r="A56" i="52"/>
  <c r="A55" i="52"/>
  <c r="A54" i="52"/>
  <c r="A53" i="52"/>
  <c r="A52" i="52"/>
  <c r="A51" i="52"/>
  <c r="A50" i="52"/>
  <c r="A49" i="52"/>
  <c r="A48" i="52"/>
  <c r="A47" i="52"/>
  <c r="A46" i="52"/>
  <c r="A45" i="52"/>
  <c r="A44" i="52"/>
  <c r="A43" i="52"/>
  <c r="A42" i="52"/>
  <c r="A41" i="52"/>
  <c r="A40" i="52"/>
  <c r="A39" i="52"/>
  <c r="A38" i="52"/>
  <c r="A37" i="52"/>
  <c r="A36" i="52"/>
  <c r="A35" i="52"/>
  <c r="A34" i="52"/>
  <c r="E16" i="52"/>
  <c r="E13" i="52"/>
  <c r="B7" i="52"/>
  <c r="E15" i="51"/>
  <c r="E14" i="51"/>
  <c r="BZ90" i="1"/>
  <c r="BZ89" i="1"/>
  <c r="BZ44" i="1"/>
  <c r="BZ43" i="1"/>
  <c r="E110" i="51"/>
  <c r="D98" i="51"/>
  <c r="D97" i="51"/>
  <c r="D96" i="51"/>
  <c r="D95" i="51"/>
  <c r="A83" i="51"/>
  <c r="A82" i="51"/>
  <c r="A81" i="51"/>
  <c r="A80" i="51"/>
  <c r="A79" i="51"/>
  <c r="A78" i="51"/>
  <c r="A77" i="51"/>
  <c r="A76" i="51"/>
  <c r="A75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A57" i="51"/>
  <c r="A56" i="51"/>
  <c r="A55" i="51"/>
  <c r="A54" i="51"/>
  <c r="A53" i="51"/>
  <c r="A52" i="51"/>
  <c r="A51" i="51"/>
  <c r="A50" i="51"/>
  <c r="A49" i="51"/>
  <c r="A48" i="51"/>
  <c r="A47" i="51"/>
  <c r="A46" i="51"/>
  <c r="A45" i="51"/>
  <c r="A44" i="51"/>
  <c r="A43" i="51"/>
  <c r="A42" i="51"/>
  <c r="A41" i="51"/>
  <c r="A40" i="51"/>
  <c r="A39" i="51"/>
  <c r="A38" i="51"/>
  <c r="A37" i="51"/>
  <c r="A36" i="51"/>
  <c r="A35" i="51"/>
  <c r="A34" i="51"/>
  <c r="E16" i="51"/>
  <c r="E13" i="51"/>
  <c r="B7" i="51"/>
  <c r="AX89" i="1"/>
  <c r="AZ89" i="1"/>
  <c r="BB89" i="1"/>
  <c r="BH89" i="1"/>
  <c r="BJ89" i="1"/>
  <c r="BL89" i="1"/>
  <c r="BN89" i="1"/>
  <c r="BP89" i="1"/>
  <c r="BR89" i="1"/>
  <c r="BT89" i="1"/>
  <c r="BV89" i="1"/>
  <c r="AX90" i="1"/>
  <c r="AZ90" i="1"/>
  <c r="BB90" i="1"/>
  <c r="BH90" i="1"/>
  <c r="BJ90" i="1"/>
  <c r="BL90" i="1"/>
  <c r="BN90" i="1"/>
  <c r="BP90" i="1"/>
  <c r="BR90" i="1"/>
  <c r="BT90" i="1"/>
  <c r="BV90" i="1"/>
  <c r="AV90" i="1"/>
  <c r="AV89" i="1"/>
  <c r="BR62" i="1"/>
  <c r="BR63" i="1"/>
  <c r="BR61" i="1"/>
  <c r="AX62" i="1"/>
  <c r="AX63" i="1"/>
  <c r="BN62" i="1"/>
  <c r="BP62" i="1"/>
  <c r="C24" i="66" s="1"/>
  <c r="BT62" i="1"/>
  <c r="C25" i="66" s="1"/>
  <c r="BV62" i="1"/>
  <c r="BN63" i="1"/>
  <c r="BP63" i="1"/>
  <c r="BT63" i="1"/>
  <c r="BV63" i="1"/>
  <c r="BV61" i="1"/>
  <c r="BT61" i="1"/>
  <c r="BP61" i="1"/>
  <c r="BN61" i="1"/>
  <c r="BL62" i="1"/>
  <c r="BL63" i="1"/>
  <c r="BL61" i="1"/>
  <c r="BJ62" i="1"/>
  <c r="BJ63" i="1"/>
  <c r="BJ61" i="1"/>
  <c r="BH62" i="1"/>
  <c r="C23" i="66" s="1"/>
  <c r="BH63" i="1"/>
  <c r="BH61" i="1"/>
  <c r="BB62" i="1"/>
  <c r="BB63" i="1"/>
  <c r="BB61" i="1"/>
  <c r="AZ62" i="1"/>
  <c r="AZ63" i="1"/>
  <c r="AZ61" i="1"/>
  <c r="AX61" i="1"/>
  <c r="AV63" i="1"/>
  <c r="AV62" i="1"/>
  <c r="D59" i="1"/>
  <c r="C10" i="66" s="1"/>
  <c r="D58" i="1"/>
  <c r="AZ58" i="1" s="1"/>
  <c r="D57" i="1"/>
  <c r="AZ57" i="1" s="1"/>
  <c r="D56" i="1"/>
  <c r="AZ56" i="1" s="1"/>
  <c r="D55" i="1"/>
  <c r="I3" i="66" s="1"/>
  <c r="BZ10" i="1"/>
  <c r="BZ11" i="1"/>
  <c r="BZ12" i="1"/>
  <c r="BZ13" i="1"/>
  <c r="BZ9" i="1"/>
  <c r="AI13" i="1"/>
  <c r="AI12" i="1"/>
  <c r="AI10" i="1"/>
  <c r="AI11" i="1"/>
  <c r="AI9" i="1"/>
  <c r="AI56" i="1"/>
  <c r="AI57" i="1"/>
  <c r="AI58" i="1"/>
  <c r="AI59" i="1"/>
  <c r="AI55" i="1"/>
  <c r="AA63" i="1"/>
  <c r="AC63" i="1"/>
  <c r="AC62" i="1"/>
  <c r="AA62" i="1"/>
  <c r="C21" i="66" s="1"/>
  <c r="Y63" i="1"/>
  <c r="Y62" i="1"/>
  <c r="W63" i="1"/>
  <c r="W62" i="1"/>
  <c r="C20" i="66" s="1"/>
  <c r="U63" i="1"/>
  <c r="S63" i="1"/>
  <c r="U62" i="1"/>
  <c r="S62" i="1"/>
  <c r="C19" i="66" s="1"/>
  <c r="Q63" i="1"/>
  <c r="Q62" i="1"/>
  <c r="O63" i="1"/>
  <c r="O62" i="1"/>
  <c r="C18" i="66" s="1"/>
  <c r="E38" i="50"/>
  <c r="AS22" i="1" s="1"/>
  <c r="E40" i="50"/>
  <c r="E41" i="50"/>
  <c r="AT25" i="1" s="1"/>
  <c r="E54" i="50"/>
  <c r="AS38" i="1" s="1"/>
  <c r="AT38" i="1"/>
  <c r="E56" i="50"/>
  <c r="AS40" i="1" s="1"/>
  <c r="E67" i="50"/>
  <c r="AS72" i="1" s="1"/>
  <c r="E78" i="50"/>
  <c r="AS83" i="1" s="1"/>
  <c r="AS90" i="1"/>
  <c r="AS89" i="1"/>
  <c r="AS44" i="1"/>
  <c r="AS43" i="1"/>
  <c r="E110" i="50"/>
  <c r="E104" i="50"/>
  <c r="E112" i="50"/>
  <c r="E105" i="50"/>
  <c r="E106" i="50"/>
  <c r="C101" i="50"/>
  <c r="E101" i="50" s="1"/>
  <c r="D98" i="50"/>
  <c r="D97" i="50"/>
  <c r="D96" i="50"/>
  <c r="D95" i="50"/>
  <c r="A83" i="50"/>
  <c r="A82" i="50"/>
  <c r="A81" i="50"/>
  <c r="A80" i="50"/>
  <c r="A79" i="50"/>
  <c r="A78" i="50"/>
  <c r="A77" i="50"/>
  <c r="A76" i="50"/>
  <c r="A75" i="50"/>
  <c r="A74" i="50"/>
  <c r="A73" i="50"/>
  <c r="A72" i="50"/>
  <c r="A71" i="50"/>
  <c r="A70" i="50"/>
  <c r="A69" i="50"/>
  <c r="A68" i="50"/>
  <c r="A67" i="50"/>
  <c r="A66" i="50"/>
  <c r="A65" i="50"/>
  <c r="A64" i="50"/>
  <c r="A63" i="50"/>
  <c r="A62" i="50"/>
  <c r="A61" i="50"/>
  <c r="A60" i="50"/>
  <c r="A59" i="50"/>
  <c r="A58" i="50"/>
  <c r="A57" i="50"/>
  <c r="A56" i="50"/>
  <c r="A55" i="50"/>
  <c r="A54" i="50"/>
  <c r="A53" i="50"/>
  <c r="A52" i="50"/>
  <c r="A51" i="50"/>
  <c r="A50" i="50"/>
  <c r="A49" i="50"/>
  <c r="A48" i="50"/>
  <c r="A47" i="50"/>
  <c r="A46" i="50"/>
  <c r="A45" i="50"/>
  <c r="A44" i="50"/>
  <c r="A43" i="50"/>
  <c r="A42" i="50"/>
  <c r="A41" i="50"/>
  <c r="A40" i="50"/>
  <c r="A39" i="50"/>
  <c r="A38" i="50"/>
  <c r="A37" i="50"/>
  <c r="A36" i="50"/>
  <c r="A35" i="50"/>
  <c r="A34" i="50"/>
  <c r="E16" i="50"/>
  <c r="B7" i="50"/>
  <c r="E15" i="49"/>
  <c r="E14" i="49"/>
  <c r="AO90" i="1"/>
  <c r="AO89" i="1"/>
  <c r="AO44" i="1"/>
  <c r="AO43" i="1"/>
  <c r="E110" i="49"/>
  <c r="E104" i="49"/>
  <c r="E38" i="37"/>
  <c r="AN22" i="1" s="1"/>
  <c r="E37" i="37"/>
  <c r="AN21" i="1" s="1"/>
  <c r="D98" i="49"/>
  <c r="D97" i="49"/>
  <c r="D96" i="49"/>
  <c r="D95" i="49"/>
  <c r="A83" i="49"/>
  <c r="A82" i="49"/>
  <c r="A81" i="49"/>
  <c r="A80" i="49"/>
  <c r="A79" i="49"/>
  <c r="A78" i="49"/>
  <c r="A77" i="49"/>
  <c r="A76" i="49"/>
  <c r="A75" i="49"/>
  <c r="A74" i="49"/>
  <c r="A73" i="49"/>
  <c r="A72" i="49"/>
  <c r="A71" i="49"/>
  <c r="A70" i="49"/>
  <c r="A69" i="49"/>
  <c r="A68" i="49"/>
  <c r="A67" i="49"/>
  <c r="A66" i="49"/>
  <c r="A65" i="49"/>
  <c r="A64" i="49"/>
  <c r="A63" i="49"/>
  <c r="A62" i="49"/>
  <c r="A61" i="49"/>
  <c r="A60" i="49"/>
  <c r="A59" i="49"/>
  <c r="A58" i="49"/>
  <c r="A57" i="49"/>
  <c r="A56" i="49"/>
  <c r="A55" i="49"/>
  <c r="A54" i="49"/>
  <c r="A53" i="49"/>
  <c r="A52" i="49"/>
  <c r="A51" i="49"/>
  <c r="A50" i="49"/>
  <c r="A49" i="49"/>
  <c r="A48" i="49"/>
  <c r="A47" i="49"/>
  <c r="A46" i="49"/>
  <c r="A45" i="49"/>
  <c r="A44" i="49"/>
  <c r="A43" i="49"/>
  <c r="A42" i="49"/>
  <c r="A41" i="49"/>
  <c r="A40" i="49"/>
  <c r="A39" i="49"/>
  <c r="A38" i="49"/>
  <c r="A37" i="49"/>
  <c r="A36" i="49"/>
  <c r="A35" i="49"/>
  <c r="A34" i="49"/>
  <c r="E16" i="49"/>
  <c r="B7" i="49"/>
  <c r="E110" i="48"/>
  <c r="E104" i="48"/>
  <c r="E15" i="48"/>
  <c r="E14" i="48"/>
  <c r="E62" i="48" s="1"/>
  <c r="E61" i="48"/>
  <c r="AK66" i="1" s="1"/>
  <c r="AK90" i="1"/>
  <c r="AK89" i="1"/>
  <c r="AK44" i="1"/>
  <c r="AK43" i="1"/>
  <c r="AI90" i="1"/>
  <c r="AI89" i="1"/>
  <c r="AI44" i="1"/>
  <c r="AI43" i="1"/>
  <c r="AE90" i="1"/>
  <c r="AE89" i="1"/>
  <c r="AE44" i="1"/>
  <c r="AE43" i="1"/>
  <c r="E106" i="48"/>
  <c r="F106" i="48" s="1"/>
  <c r="D98" i="48"/>
  <c r="D97" i="48"/>
  <c r="D96" i="48"/>
  <c r="D95" i="48"/>
  <c r="A83" i="48"/>
  <c r="A82" i="48"/>
  <c r="A81" i="48"/>
  <c r="A80" i="48"/>
  <c r="A79" i="48"/>
  <c r="A78" i="48"/>
  <c r="A77" i="48"/>
  <c r="A76" i="48"/>
  <c r="A75" i="48"/>
  <c r="A74" i="48"/>
  <c r="A73" i="48"/>
  <c r="A72" i="48"/>
  <c r="A71" i="48"/>
  <c r="A70" i="48"/>
  <c r="A69" i="48"/>
  <c r="A68" i="48"/>
  <c r="A67" i="48"/>
  <c r="A66" i="48"/>
  <c r="A65" i="48"/>
  <c r="A64" i="48"/>
  <c r="A63" i="48"/>
  <c r="A62" i="48"/>
  <c r="A61" i="48"/>
  <c r="A60" i="48"/>
  <c r="A59" i="48"/>
  <c r="A58" i="48"/>
  <c r="A57" i="48"/>
  <c r="A56" i="48"/>
  <c r="A55" i="48"/>
  <c r="A54" i="48"/>
  <c r="A53" i="48"/>
  <c r="A52" i="48"/>
  <c r="A51" i="48"/>
  <c r="A50" i="48"/>
  <c r="A49" i="48"/>
  <c r="A48" i="48"/>
  <c r="A47" i="48"/>
  <c r="A46" i="48"/>
  <c r="A45" i="48"/>
  <c r="A44" i="48"/>
  <c r="A43" i="48"/>
  <c r="A42" i="48"/>
  <c r="A41" i="48"/>
  <c r="A40" i="48"/>
  <c r="A39" i="48"/>
  <c r="A38" i="48"/>
  <c r="A37" i="48"/>
  <c r="A36" i="48"/>
  <c r="A35" i="48"/>
  <c r="A34" i="48"/>
  <c r="E16" i="48"/>
  <c r="B7" i="48"/>
  <c r="AG90" i="1"/>
  <c r="AG89" i="1"/>
  <c r="AG44" i="1"/>
  <c r="AG43" i="1"/>
  <c r="E15" i="47"/>
  <c r="E35" i="47" s="1"/>
  <c r="AH19" i="1" s="1"/>
  <c r="E14" i="47"/>
  <c r="E110" i="47"/>
  <c r="E104" i="47"/>
  <c r="FA63" i="1"/>
  <c r="EW63" i="1"/>
  <c r="ES63" i="1"/>
  <c r="EO63" i="1"/>
  <c r="EK63" i="1"/>
  <c r="EG63" i="1"/>
  <c r="EC63" i="1"/>
  <c r="FJ59" i="1"/>
  <c r="FJ58" i="1"/>
  <c r="EC13" i="1"/>
  <c r="EC12" i="1"/>
  <c r="AU18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64" i="1"/>
  <c r="D98" i="47"/>
  <c r="D97" i="47"/>
  <c r="D96" i="47"/>
  <c r="D95" i="47"/>
  <c r="A83" i="47"/>
  <c r="A82" i="47"/>
  <c r="A81" i="47"/>
  <c r="A80" i="47"/>
  <c r="A79" i="47"/>
  <c r="A78" i="47"/>
  <c r="A77" i="47"/>
  <c r="A76" i="47"/>
  <c r="A75" i="47"/>
  <c r="A74" i="47"/>
  <c r="A73" i="47"/>
  <c r="A72" i="47"/>
  <c r="A71" i="47"/>
  <c r="A70" i="47"/>
  <c r="A69" i="47"/>
  <c r="A68" i="47"/>
  <c r="A67" i="47"/>
  <c r="A66" i="47"/>
  <c r="A65" i="47"/>
  <c r="A64" i="47"/>
  <c r="A63" i="47"/>
  <c r="A62" i="47"/>
  <c r="A61" i="47"/>
  <c r="A60" i="47"/>
  <c r="A59" i="47"/>
  <c r="A58" i="47"/>
  <c r="A57" i="47"/>
  <c r="A56" i="47"/>
  <c r="A55" i="47"/>
  <c r="A54" i="47"/>
  <c r="A53" i="47"/>
  <c r="A52" i="47"/>
  <c r="A51" i="47"/>
  <c r="A50" i="47"/>
  <c r="A49" i="47"/>
  <c r="A48" i="47"/>
  <c r="A47" i="47"/>
  <c r="A46" i="47"/>
  <c r="A45" i="47"/>
  <c r="A44" i="47"/>
  <c r="A43" i="47"/>
  <c r="A42" i="47"/>
  <c r="A41" i="47"/>
  <c r="A40" i="47"/>
  <c r="A39" i="47"/>
  <c r="A38" i="47"/>
  <c r="A37" i="47"/>
  <c r="A36" i="47"/>
  <c r="A35" i="47"/>
  <c r="A34" i="47"/>
  <c r="E16" i="47"/>
  <c r="B7" i="47"/>
  <c r="CB59" i="1"/>
  <c r="CB56" i="1"/>
  <c r="CB57" i="1"/>
  <c r="CB58" i="1"/>
  <c r="CB55" i="1"/>
  <c r="E73" i="5"/>
  <c r="AJ78" i="1" s="1"/>
  <c r="FJ56" i="1"/>
  <c r="FJ57" i="1"/>
  <c r="FJ55" i="1"/>
  <c r="FG65" i="1"/>
  <c r="FG66" i="1"/>
  <c r="FG67" i="1"/>
  <c r="FG68" i="1"/>
  <c r="FG69" i="1"/>
  <c r="FG70" i="1"/>
  <c r="FG71" i="1"/>
  <c r="FG72" i="1"/>
  <c r="FG73" i="1"/>
  <c r="FG74" i="1"/>
  <c r="FG75" i="1"/>
  <c r="FG76" i="1"/>
  <c r="FG77" i="1"/>
  <c r="FG78" i="1"/>
  <c r="FG79" i="1"/>
  <c r="FG80" i="1"/>
  <c r="FG81" i="1"/>
  <c r="FG82" i="1"/>
  <c r="FG83" i="1"/>
  <c r="FG84" i="1"/>
  <c r="FG85" i="1"/>
  <c r="FG86" i="1"/>
  <c r="FG87" i="1"/>
  <c r="FG88" i="1"/>
  <c r="FG64" i="1"/>
  <c r="FG19" i="1"/>
  <c r="FG20" i="1"/>
  <c r="FG21" i="1"/>
  <c r="FG22" i="1"/>
  <c r="FG23" i="1"/>
  <c r="FG24" i="1"/>
  <c r="FG25" i="1"/>
  <c r="FG26" i="1"/>
  <c r="FG27" i="1"/>
  <c r="FG28" i="1"/>
  <c r="FG29" i="1"/>
  <c r="FG30" i="1"/>
  <c r="FG31" i="1"/>
  <c r="FG32" i="1"/>
  <c r="FG33" i="1"/>
  <c r="FG34" i="1"/>
  <c r="FG35" i="1"/>
  <c r="FG36" i="1"/>
  <c r="FG37" i="1"/>
  <c r="FG38" i="1"/>
  <c r="FG39" i="1"/>
  <c r="FG40" i="1"/>
  <c r="FG41" i="1"/>
  <c r="FG42" i="1"/>
  <c r="FG18" i="1"/>
  <c r="E15" i="35"/>
  <c r="E14" i="35"/>
  <c r="E41" i="36"/>
  <c r="F41" i="36" s="1"/>
  <c r="FH65" i="1" s="1"/>
  <c r="E42" i="36"/>
  <c r="F42" i="36" s="1"/>
  <c r="FH66" i="1" s="1"/>
  <c r="E43" i="36"/>
  <c r="F43" i="36" s="1"/>
  <c r="FH67" i="1" s="1"/>
  <c r="E44" i="36"/>
  <c r="F44" i="36" s="1"/>
  <c r="FH68" i="1" s="1"/>
  <c r="E45" i="36"/>
  <c r="F45" i="36" s="1"/>
  <c r="FH69" i="1" s="1"/>
  <c r="E46" i="36"/>
  <c r="F46" i="36" s="1"/>
  <c r="FH70" i="1" s="1"/>
  <c r="E47" i="36"/>
  <c r="F47" i="36" s="1"/>
  <c r="FH71" i="1" s="1"/>
  <c r="E48" i="36"/>
  <c r="F48" i="36" s="1"/>
  <c r="FH72" i="1" s="1"/>
  <c r="E49" i="36"/>
  <c r="F49" i="36" s="1"/>
  <c r="FH73" i="1" s="1"/>
  <c r="E50" i="36"/>
  <c r="F50" i="36" s="1"/>
  <c r="FH74" i="1" s="1"/>
  <c r="E51" i="36"/>
  <c r="F51" i="36" s="1"/>
  <c r="FH75" i="1" s="1"/>
  <c r="E52" i="36"/>
  <c r="F52" i="36" s="1"/>
  <c r="FH76" i="1" s="1"/>
  <c r="E53" i="36"/>
  <c r="F53" i="36" s="1"/>
  <c r="FH77" i="1" s="1"/>
  <c r="E54" i="36"/>
  <c r="F54" i="36" s="1"/>
  <c r="FH78" i="1" s="1"/>
  <c r="E55" i="36"/>
  <c r="F55" i="36" s="1"/>
  <c r="FH79" i="1" s="1"/>
  <c r="E56" i="36"/>
  <c r="F56" i="36" s="1"/>
  <c r="FH80" i="1" s="1"/>
  <c r="E57" i="36"/>
  <c r="F57" i="36" s="1"/>
  <c r="FH81" i="1" s="1"/>
  <c r="E58" i="36"/>
  <c r="F58" i="36" s="1"/>
  <c r="FI82" i="1" s="1"/>
  <c r="E59" i="36"/>
  <c r="F59" i="36" s="1"/>
  <c r="FI83" i="1" s="1"/>
  <c r="E60" i="36"/>
  <c r="F60" i="36" s="1"/>
  <c r="FI84" i="1" s="1"/>
  <c r="E61" i="36"/>
  <c r="F61" i="36" s="1"/>
  <c r="E62" i="36"/>
  <c r="F62" i="36" s="1"/>
  <c r="FI86" i="1" s="1"/>
  <c r="E63" i="36"/>
  <c r="F63" i="36" s="1"/>
  <c r="FI87" i="1" s="1"/>
  <c r="E64" i="36"/>
  <c r="F64" i="36" s="1"/>
  <c r="E40" i="36"/>
  <c r="F40" i="36" s="1"/>
  <c r="E16" i="36"/>
  <c r="F16" i="36" s="1"/>
  <c r="E17" i="36"/>
  <c r="F17" i="36" s="1"/>
  <c r="E18" i="36"/>
  <c r="F18" i="36" s="1"/>
  <c r="E19" i="36"/>
  <c r="F19" i="36" s="1"/>
  <c r="E20" i="36"/>
  <c r="F20" i="36" s="1"/>
  <c r="E21" i="36"/>
  <c r="F21" i="36" s="1"/>
  <c r="E22" i="36"/>
  <c r="F22" i="36" s="1"/>
  <c r="E23" i="36"/>
  <c r="F23" i="36" s="1"/>
  <c r="E24" i="36"/>
  <c r="F24" i="36" s="1"/>
  <c r="E25" i="36"/>
  <c r="F25" i="36" s="1"/>
  <c r="E26" i="36"/>
  <c r="F26" i="36" s="1"/>
  <c r="E27" i="36"/>
  <c r="F27" i="36" s="1"/>
  <c r="E28" i="36"/>
  <c r="F28" i="36" s="1"/>
  <c r="E29" i="36"/>
  <c r="F29" i="36"/>
  <c r="E30" i="36"/>
  <c r="F30" i="36" s="1"/>
  <c r="E31" i="36"/>
  <c r="F31" i="36" s="1"/>
  <c r="E32" i="36"/>
  <c r="F32" i="36" s="1"/>
  <c r="E33" i="36"/>
  <c r="F33" i="36" s="1"/>
  <c r="E34" i="36"/>
  <c r="F34" i="36" s="1"/>
  <c r="E35" i="36"/>
  <c r="F35" i="36"/>
  <c r="E36" i="36"/>
  <c r="F36" i="36" s="1"/>
  <c r="E37" i="36"/>
  <c r="F37" i="36" s="1"/>
  <c r="E38" i="36"/>
  <c r="F38" i="36" s="1"/>
  <c r="E39" i="36"/>
  <c r="F39" i="36"/>
  <c r="E15" i="36"/>
  <c r="F15" i="36" s="1"/>
  <c r="FH89" i="1"/>
  <c r="FH90" i="1"/>
  <c r="FJ90" i="1"/>
  <c r="FJ89" i="1"/>
  <c r="FJ44" i="1"/>
  <c r="FJ43" i="1"/>
  <c r="FH44" i="1"/>
  <c r="FH43" i="1"/>
  <c r="E34" i="66"/>
  <c r="F34" i="66"/>
  <c r="G34" i="66" s="1"/>
  <c r="E15" i="42"/>
  <c r="E40" i="42" s="1"/>
  <c r="FP24" i="1" s="1"/>
  <c r="E14" i="42"/>
  <c r="E15" i="32"/>
  <c r="E71" i="32" s="1"/>
  <c r="FY76" i="1" s="1"/>
  <c r="E14" i="32"/>
  <c r="E62" i="32" s="1"/>
  <c r="FY67" i="1" s="1"/>
  <c r="E46" i="32"/>
  <c r="FX30" i="1" s="1"/>
  <c r="E15" i="41"/>
  <c r="E14" i="41"/>
  <c r="N64" i="1"/>
  <c r="N18" i="1"/>
  <c r="FX90" i="1"/>
  <c r="FX89" i="1"/>
  <c r="FX44" i="1"/>
  <c r="FX43" i="1"/>
  <c r="E16" i="35"/>
  <c r="E65" i="37"/>
  <c r="AN70" i="1" s="1"/>
  <c r="E66" i="37"/>
  <c r="AN71" i="1" s="1"/>
  <c r="E75" i="37"/>
  <c r="AN80" i="1" s="1"/>
  <c r="E36" i="34"/>
  <c r="BY20" i="1"/>
  <c r="E37" i="34"/>
  <c r="E38" i="34"/>
  <c r="BY22" i="1" s="1"/>
  <c r="E39" i="34"/>
  <c r="BY23" i="1" s="1"/>
  <c r="E40" i="34"/>
  <c r="BY24" i="1" s="1"/>
  <c r="E41" i="34"/>
  <c r="BY25" i="1" s="1"/>
  <c r="E42" i="34"/>
  <c r="BY26" i="1" s="1"/>
  <c r="E46" i="34"/>
  <c r="BY30" i="1" s="1"/>
  <c r="E47" i="34"/>
  <c r="BY31" i="1" s="1"/>
  <c r="E48" i="34"/>
  <c r="BY32" i="1"/>
  <c r="E49" i="34"/>
  <c r="BY33" i="1" s="1"/>
  <c r="E50" i="34"/>
  <c r="E51" i="34"/>
  <c r="BY35" i="1" s="1"/>
  <c r="E52" i="34"/>
  <c r="BY36" i="1" s="1"/>
  <c r="E53" i="34"/>
  <c r="BY37" i="1" s="1"/>
  <c r="E56" i="34"/>
  <c r="E57" i="34"/>
  <c r="BY41" i="1"/>
  <c r="E58" i="34"/>
  <c r="BY42" i="1" s="1"/>
  <c r="E59" i="34"/>
  <c r="BX64" i="1" s="1"/>
  <c r="E60" i="34"/>
  <c r="BX65" i="1" s="1"/>
  <c r="E61" i="34"/>
  <c r="BX66" i="1" s="1"/>
  <c r="E62" i="34"/>
  <c r="BX67" i="1" s="1"/>
  <c r="E66" i="34"/>
  <c r="BY71" i="1" s="1"/>
  <c r="E67" i="34"/>
  <c r="BX72" i="1" s="1"/>
  <c r="E68" i="34"/>
  <c r="BX73" i="1" s="1"/>
  <c r="E69" i="34"/>
  <c r="BY74" i="1" s="1"/>
  <c r="E70" i="34"/>
  <c r="BX75" i="1" s="1"/>
  <c r="E71" i="34"/>
  <c r="BY76" i="1" s="1"/>
  <c r="E72" i="34"/>
  <c r="BY77" i="1" s="1"/>
  <c r="E73" i="34"/>
  <c r="BY78" i="1" s="1"/>
  <c r="E76" i="34"/>
  <c r="E77" i="34"/>
  <c r="E78" i="34"/>
  <c r="E79" i="34"/>
  <c r="BX84" i="1" s="1"/>
  <c r="E80" i="34"/>
  <c r="BY85" i="1" s="1"/>
  <c r="E81" i="34"/>
  <c r="BY86" i="1" s="1"/>
  <c r="E82" i="34"/>
  <c r="BY87" i="1" s="1"/>
  <c r="E15" i="11"/>
  <c r="E14" i="11"/>
  <c r="E15" i="13"/>
  <c r="C99" i="13" s="1"/>
  <c r="E99" i="13" s="1"/>
  <c r="E14" i="13"/>
  <c r="E61" i="13"/>
  <c r="CN66" i="1" s="1"/>
  <c r="E15" i="16"/>
  <c r="E14" i="16"/>
  <c r="E36" i="21"/>
  <c r="EU20" i="1" s="1"/>
  <c r="E39" i="21"/>
  <c r="EV23" i="1" s="1"/>
  <c r="E40" i="21"/>
  <c r="EV24" i="1" s="1"/>
  <c r="E41" i="21"/>
  <c r="E44" i="21"/>
  <c r="EU28" i="1" s="1"/>
  <c r="E48" i="21"/>
  <c r="E50" i="21"/>
  <c r="EU34" i="1" s="1"/>
  <c r="E52" i="21"/>
  <c r="EV36" i="1" s="1"/>
  <c r="E53" i="21"/>
  <c r="EV37" i="1" s="1"/>
  <c r="E54" i="21"/>
  <c r="EV38" i="1" s="1"/>
  <c r="E55" i="21"/>
  <c r="E57" i="21"/>
  <c r="E59" i="21"/>
  <c r="E61" i="21"/>
  <c r="E62" i="21"/>
  <c r="EU67" i="1" s="1"/>
  <c r="E63" i="21"/>
  <c r="EU68" i="1" s="1"/>
  <c r="E64" i="21"/>
  <c r="E68" i="21"/>
  <c r="EV73" i="1" s="1"/>
  <c r="E69" i="21"/>
  <c r="EU74" i="1" s="1"/>
  <c r="E71" i="21"/>
  <c r="EU76" i="1" s="1"/>
  <c r="E74" i="21"/>
  <c r="EU79" i="1" s="1"/>
  <c r="E75" i="21"/>
  <c r="EU80" i="1" s="1"/>
  <c r="E76" i="21"/>
  <c r="EV81" i="1" s="1"/>
  <c r="E78" i="21"/>
  <c r="EU83" i="1" s="1"/>
  <c r="E79" i="21"/>
  <c r="E80" i="21"/>
  <c r="EV85" i="1" s="1"/>
  <c r="E37" i="22"/>
  <c r="EZ21" i="1" s="1"/>
  <c r="E38" i="22"/>
  <c r="EY22" i="1" s="1"/>
  <c r="E43" i="22"/>
  <c r="EZ27" i="1" s="1"/>
  <c r="E45" i="22"/>
  <c r="E46" i="22"/>
  <c r="EY30" i="1" s="1"/>
  <c r="E47" i="22"/>
  <c r="EZ31" i="1"/>
  <c r="E49" i="22"/>
  <c r="EY33" i="1" s="1"/>
  <c r="E56" i="22"/>
  <c r="EY40" i="1" s="1"/>
  <c r="E57" i="22"/>
  <c r="EY41" i="1" s="1"/>
  <c r="E58" i="22"/>
  <c r="EY42" i="1" s="1"/>
  <c r="E64" i="22"/>
  <c r="EZ69" i="1" s="1"/>
  <c r="E65" i="22"/>
  <c r="E66" i="22"/>
  <c r="EZ71" i="1" s="1"/>
  <c r="E68" i="22"/>
  <c r="E75" i="22"/>
  <c r="E76" i="22"/>
  <c r="E77" i="22"/>
  <c r="EY82" i="1" s="1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59" i="45"/>
  <c r="FZ90" i="1"/>
  <c r="FZ89" i="1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59" i="45"/>
  <c r="N37" i="1"/>
  <c r="DZ37" i="1"/>
  <c r="E15" i="24"/>
  <c r="E47" i="24" s="1"/>
  <c r="FO31" i="1" s="1"/>
  <c r="E14" i="24"/>
  <c r="E15" i="39"/>
  <c r="E35" i="39" s="1"/>
  <c r="FR19" i="1" s="1"/>
  <c r="E14" i="39"/>
  <c r="D14" i="45"/>
  <c r="D15" i="45"/>
  <c r="D16" i="45"/>
  <c r="D17" i="45"/>
  <c r="D18" i="45"/>
  <c r="D53" i="45"/>
  <c r="N38" i="1"/>
  <c r="DZ38" i="1"/>
  <c r="D54" i="45"/>
  <c r="N39" i="1"/>
  <c r="DZ39" i="1"/>
  <c r="D55" i="45"/>
  <c r="N40" i="1"/>
  <c r="DZ40" i="1"/>
  <c r="D56" i="45"/>
  <c r="N41" i="1"/>
  <c r="DZ41" i="1"/>
  <c r="D57" i="45"/>
  <c r="N42" i="1"/>
  <c r="DZ42" i="1"/>
  <c r="D58" i="45"/>
  <c r="D116" i="45"/>
  <c r="D115" i="45"/>
  <c r="D111" i="45"/>
  <c r="D110" i="45"/>
  <c r="D109" i="45"/>
  <c r="G109" i="45" s="1"/>
  <c r="D105" i="45"/>
  <c r="D104" i="45"/>
  <c r="D103" i="45"/>
  <c r="G103" i="45" s="1"/>
  <c r="D100" i="45"/>
  <c r="D87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34" i="45"/>
  <c r="FZ44" i="1"/>
  <c r="FZ43" i="1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B7" i="45"/>
  <c r="A34" i="45"/>
  <c r="D99" i="45"/>
  <c r="D98" i="45"/>
  <c r="D97" i="45"/>
  <c r="F97" i="45"/>
  <c r="D96" i="45"/>
  <c r="F96" i="45"/>
  <c r="D95" i="45"/>
  <c r="F95" i="45"/>
  <c r="D94" i="45"/>
  <c r="F94" i="45"/>
  <c r="D93" i="45"/>
  <c r="D92" i="45"/>
  <c r="D91" i="45"/>
  <c r="D90" i="45"/>
  <c r="D89" i="45"/>
  <c r="D88" i="45"/>
  <c r="E13" i="33"/>
  <c r="E110" i="23"/>
  <c r="D95" i="23"/>
  <c r="D95" i="22"/>
  <c r="E110" i="21"/>
  <c r="E104" i="21"/>
  <c r="E110" i="31"/>
  <c r="E104" i="31"/>
  <c r="E110" i="30"/>
  <c r="E104" i="30"/>
  <c r="E110" i="33"/>
  <c r="D95" i="17"/>
  <c r="E110" i="16"/>
  <c r="F111" i="16" s="1"/>
  <c r="E110" i="5"/>
  <c r="E104" i="5"/>
  <c r="D95" i="5"/>
  <c r="E110" i="6"/>
  <c r="E104" i="34"/>
  <c r="E110" i="10"/>
  <c r="E104" i="10"/>
  <c r="E104" i="11"/>
  <c r="E110" i="13"/>
  <c r="E104" i="13"/>
  <c r="E110" i="14"/>
  <c r="E104" i="14"/>
  <c r="E110" i="15"/>
  <c r="D95" i="11"/>
  <c r="D95" i="10"/>
  <c r="D95" i="9"/>
  <c r="D95" i="6"/>
  <c r="D95" i="4"/>
  <c r="E76" i="36"/>
  <c r="F76" i="36" s="1"/>
  <c r="G76" i="36"/>
  <c r="D95" i="32"/>
  <c r="D95" i="39"/>
  <c r="D96" i="41"/>
  <c r="E111" i="41"/>
  <c r="D101" i="41"/>
  <c r="D102" i="41"/>
  <c r="D100" i="41"/>
  <c r="D97" i="41"/>
  <c r="E110" i="24"/>
  <c r="D95" i="24"/>
  <c r="E104" i="24"/>
  <c r="E109" i="42"/>
  <c r="E103" i="42"/>
  <c r="D97" i="42"/>
  <c r="D96" i="42"/>
  <c r="D95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E16" i="42"/>
  <c r="B7" i="42"/>
  <c r="CR43" i="1"/>
  <c r="N19" i="1"/>
  <c r="DZ19" i="1"/>
  <c r="N20" i="1"/>
  <c r="DZ20" i="1"/>
  <c r="N21" i="1"/>
  <c r="DZ21" i="1"/>
  <c r="N22" i="1"/>
  <c r="DZ22" i="1"/>
  <c r="N23" i="1"/>
  <c r="DZ23" i="1"/>
  <c r="N24" i="1"/>
  <c r="DZ24" i="1"/>
  <c r="N25" i="1"/>
  <c r="DZ25" i="1"/>
  <c r="N26" i="1"/>
  <c r="DZ26" i="1"/>
  <c r="N27" i="1"/>
  <c r="DZ27" i="1"/>
  <c r="N28" i="1"/>
  <c r="DZ28" i="1"/>
  <c r="N29" i="1"/>
  <c r="DZ29" i="1"/>
  <c r="N30" i="1"/>
  <c r="DZ30" i="1"/>
  <c r="N31" i="1"/>
  <c r="DZ31" i="1"/>
  <c r="N32" i="1"/>
  <c r="DZ32" i="1"/>
  <c r="N33" i="1"/>
  <c r="DZ33" i="1"/>
  <c r="N34" i="1"/>
  <c r="DZ34" i="1"/>
  <c r="N35" i="1"/>
  <c r="DZ35" i="1"/>
  <c r="N36" i="1"/>
  <c r="DZ36" i="1"/>
  <c r="E13" i="16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59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34" i="41"/>
  <c r="B7" i="41"/>
  <c r="D99" i="41"/>
  <c r="D98" i="41"/>
  <c r="E16" i="41"/>
  <c r="AM89" i="1"/>
  <c r="AQ89" i="1"/>
  <c r="BX89" i="1"/>
  <c r="CB89" i="1"/>
  <c r="CJ89" i="1"/>
  <c r="CN89" i="1"/>
  <c r="CR89" i="1"/>
  <c r="CV89" i="1"/>
  <c r="EA89" i="1"/>
  <c r="EE89" i="1"/>
  <c r="EI89" i="1"/>
  <c r="EM89" i="1"/>
  <c r="EQ89" i="1"/>
  <c r="EU89" i="1"/>
  <c r="EY89" i="1"/>
  <c r="FC89" i="1"/>
  <c r="FN89" i="1"/>
  <c r="FR89" i="1"/>
  <c r="EY43" i="1"/>
  <c r="FC43" i="1"/>
  <c r="FN43" i="1"/>
  <c r="FR43" i="1"/>
  <c r="EU43" i="1"/>
  <c r="EQ43" i="1"/>
  <c r="EM43" i="1"/>
  <c r="EI43" i="1"/>
  <c r="EE43" i="1"/>
  <c r="EA43" i="1"/>
  <c r="CV43" i="1"/>
  <c r="CN43" i="1"/>
  <c r="CJ43" i="1"/>
  <c r="CF43" i="1"/>
  <c r="CB43" i="1"/>
  <c r="BX43" i="1"/>
  <c r="AQ43" i="1"/>
  <c r="AM43" i="1"/>
  <c r="D97" i="14"/>
  <c r="D96" i="14"/>
  <c r="D95" i="14"/>
  <c r="E13" i="9"/>
  <c r="D98" i="9"/>
  <c r="D97" i="9"/>
  <c r="D96" i="9"/>
  <c r="E13" i="30"/>
  <c r="D95" i="30"/>
  <c r="EE63" i="1"/>
  <c r="E110" i="39"/>
  <c r="D98" i="39"/>
  <c r="D97" i="39"/>
  <c r="D96" i="39"/>
  <c r="D98" i="32"/>
  <c r="D97" i="32"/>
  <c r="D96" i="32"/>
  <c r="D98" i="24"/>
  <c r="D97" i="24"/>
  <c r="D96" i="24"/>
  <c r="D98" i="23"/>
  <c r="D97" i="23"/>
  <c r="D96" i="23"/>
  <c r="D98" i="22"/>
  <c r="D97" i="22"/>
  <c r="D96" i="22"/>
  <c r="D98" i="21"/>
  <c r="D97" i="21"/>
  <c r="D96" i="21"/>
  <c r="D98" i="31"/>
  <c r="D97" i="31"/>
  <c r="D96" i="31"/>
  <c r="D98" i="33"/>
  <c r="D97" i="33"/>
  <c r="D96" i="33"/>
  <c r="E110" i="17"/>
  <c r="F111" i="17" s="1"/>
  <c r="D98" i="17"/>
  <c r="D97" i="17"/>
  <c r="D96" i="17"/>
  <c r="D98" i="16"/>
  <c r="D97" i="16"/>
  <c r="D96" i="16"/>
  <c r="D98" i="15"/>
  <c r="D97" i="15"/>
  <c r="D96" i="15"/>
  <c r="D98" i="13"/>
  <c r="D97" i="13"/>
  <c r="D96" i="13"/>
  <c r="D101" i="11"/>
  <c r="D100" i="11"/>
  <c r="D98" i="11"/>
  <c r="D97" i="11"/>
  <c r="D96" i="11"/>
  <c r="D96" i="10"/>
  <c r="D98" i="34"/>
  <c r="D97" i="34"/>
  <c r="D96" i="34"/>
  <c r="D98" i="6"/>
  <c r="D97" i="6"/>
  <c r="D96" i="6"/>
  <c r="D98" i="37"/>
  <c r="D97" i="37"/>
  <c r="D96" i="37"/>
  <c r="D98" i="5"/>
  <c r="D97" i="5"/>
  <c r="D96" i="5"/>
  <c r="D98" i="4"/>
  <c r="D97" i="4"/>
  <c r="D96" i="4"/>
  <c r="E104" i="39"/>
  <c r="G79" i="36"/>
  <c r="G78" i="36"/>
  <c r="E78" i="36"/>
  <c r="F78" i="36" s="1"/>
  <c r="E79" i="36"/>
  <c r="F79" i="36" s="1"/>
  <c r="D99" i="11"/>
  <c r="EQ63" i="1"/>
  <c r="E83" i="36"/>
  <c r="F83" i="36" s="1"/>
  <c r="E84" i="36"/>
  <c r="F84" i="36" s="1"/>
  <c r="E82" i="36"/>
  <c r="F82" i="36" s="1"/>
  <c r="E70" i="36"/>
  <c r="F70" i="36" s="1"/>
  <c r="H70" i="36" s="1"/>
  <c r="E71" i="36"/>
  <c r="F71" i="36" s="1"/>
  <c r="H71" i="36" s="1"/>
  <c r="E72" i="36"/>
  <c r="F72" i="36" s="1"/>
  <c r="H72" i="36" s="1"/>
  <c r="E73" i="36"/>
  <c r="F73" i="36" s="1"/>
  <c r="H73" i="36" s="1"/>
  <c r="E74" i="36"/>
  <c r="F74" i="36" s="1"/>
  <c r="H74" i="36" s="1"/>
  <c r="E75" i="36"/>
  <c r="F75" i="36" s="1"/>
  <c r="H75" i="36" s="1"/>
  <c r="E77" i="36"/>
  <c r="F77" i="36"/>
  <c r="H77" i="36" s="1"/>
  <c r="E69" i="36"/>
  <c r="F69" i="36" s="1"/>
  <c r="H69" i="36" s="1"/>
  <c r="G77" i="36"/>
  <c r="D95" i="37"/>
  <c r="D95" i="35"/>
  <c r="D95" i="21"/>
  <c r="C95" i="21"/>
  <c r="E95" i="21" s="1"/>
  <c r="D95" i="31"/>
  <c r="D95" i="33"/>
  <c r="D95" i="16"/>
  <c r="D95" i="15"/>
  <c r="D95" i="13"/>
  <c r="D99" i="10"/>
  <c r="D95" i="34"/>
  <c r="C95" i="34"/>
  <c r="E13" i="23"/>
  <c r="E13" i="22"/>
  <c r="E13" i="15"/>
  <c r="E13" i="13"/>
  <c r="E13" i="11"/>
  <c r="E13" i="10"/>
  <c r="E13" i="34"/>
  <c r="E13" i="14"/>
  <c r="B7" i="39"/>
  <c r="A82" i="39"/>
  <c r="A83" i="39"/>
  <c r="A81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59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34" i="39"/>
  <c r="FR90" i="1"/>
  <c r="FR44" i="1"/>
  <c r="E16" i="39"/>
  <c r="EE56" i="1"/>
  <c r="EE57" i="1"/>
  <c r="EE58" i="1"/>
  <c r="EE59" i="1"/>
  <c r="EE55" i="1"/>
  <c r="EC10" i="1"/>
  <c r="EC11" i="1"/>
  <c r="EC9" i="1"/>
  <c r="DZ79" i="1"/>
  <c r="DZ80" i="1"/>
  <c r="DZ81" i="1"/>
  <c r="DZ82" i="1"/>
  <c r="DZ83" i="1"/>
  <c r="DZ84" i="1"/>
  <c r="DZ85" i="1"/>
  <c r="DZ86" i="1"/>
  <c r="DZ87" i="1"/>
  <c r="DZ88" i="1"/>
  <c r="N79" i="1"/>
  <c r="N80" i="1"/>
  <c r="N81" i="1"/>
  <c r="N82" i="1"/>
  <c r="N83" i="1"/>
  <c r="N84" i="1"/>
  <c r="N85" i="1"/>
  <c r="N86" i="1"/>
  <c r="N87" i="1"/>
  <c r="N88" i="1"/>
  <c r="A74" i="32"/>
  <c r="A75" i="32"/>
  <c r="A76" i="32"/>
  <c r="A77" i="32"/>
  <c r="A78" i="32"/>
  <c r="A79" i="32"/>
  <c r="A80" i="32"/>
  <c r="A81" i="32"/>
  <c r="A82" i="32"/>
  <c r="A83" i="32"/>
  <c r="A74" i="24"/>
  <c r="A75" i="24"/>
  <c r="A76" i="24"/>
  <c r="A77" i="24"/>
  <c r="A78" i="24"/>
  <c r="A79" i="24"/>
  <c r="A80" i="24"/>
  <c r="A81" i="24"/>
  <c r="A82" i="24"/>
  <c r="A83" i="24"/>
  <c r="A74" i="23"/>
  <c r="A75" i="23"/>
  <c r="A76" i="23"/>
  <c r="A77" i="23"/>
  <c r="A78" i="23"/>
  <c r="A79" i="23"/>
  <c r="A80" i="23"/>
  <c r="A81" i="23"/>
  <c r="A82" i="23"/>
  <c r="A83" i="23"/>
  <c r="A74" i="22"/>
  <c r="A75" i="22"/>
  <c r="A76" i="22"/>
  <c r="A77" i="22"/>
  <c r="A78" i="22"/>
  <c r="A79" i="22"/>
  <c r="A80" i="22"/>
  <c r="A81" i="22"/>
  <c r="A82" i="22"/>
  <c r="A83" i="22"/>
  <c r="A74" i="21"/>
  <c r="A75" i="21"/>
  <c r="A76" i="21"/>
  <c r="A77" i="21"/>
  <c r="A78" i="21"/>
  <c r="A79" i="21"/>
  <c r="A80" i="21"/>
  <c r="A81" i="21"/>
  <c r="A82" i="21"/>
  <c r="A83" i="21"/>
  <c r="A74" i="31"/>
  <c r="A75" i="31"/>
  <c r="A76" i="31"/>
  <c r="A77" i="31"/>
  <c r="A78" i="31"/>
  <c r="A79" i="31"/>
  <c r="A80" i="31"/>
  <c r="A81" i="31"/>
  <c r="A82" i="31"/>
  <c r="A83" i="31"/>
  <c r="A74" i="30"/>
  <c r="A75" i="30"/>
  <c r="A76" i="30"/>
  <c r="A77" i="30"/>
  <c r="A78" i="30"/>
  <c r="A79" i="30"/>
  <c r="A80" i="30"/>
  <c r="A81" i="30"/>
  <c r="A82" i="30"/>
  <c r="A83" i="30"/>
  <c r="A74" i="33"/>
  <c r="A75" i="33"/>
  <c r="A76" i="33"/>
  <c r="A77" i="33"/>
  <c r="A78" i="33"/>
  <c r="A79" i="33"/>
  <c r="A80" i="33"/>
  <c r="A81" i="33"/>
  <c r="A82" i="33"/>
  <c r="A83" i="33"/>
  <c r="A74" i="17"/>
  <c r="A75" i="17"/>
  <c r="A76" i="17"/>
  <c r="A77" i="17"/>
  <c r="A78" i="17"/>
  <c r="A79" i="17"/>
  <c r="A80" i="17"/>
  <c r="A81" i="17"/>
  <c r="A82" i="17"/>
  <c r="A83" i="17"/>
  <c r="A74" i="16"/>
  <c r="A75" i="16"/>
  <c r="A76" i="16"/>
  <c r="A77" i="16"/>
  <c r="A78" i="16"/>
  <c r="A79" i="16"/>
  <c r="A80" i="16"/>
  <c r="A81" i="16"/>
  <c r="A82" i="16"/>
  <c r="A83" i="16"/>
  <c r="A74" i="15"/>
  <c r="A75" i="15"/>
  <c r="A76" i="15"/>
  <c r="A77" i="15"/>
  <c r="A78" i="15"/>
  <c r="A79" i="15"/>
  <c r="A80" i="15"/>
  <c r="A81" i="15"/>
  <c r="A82" i="15"/>
  <c r="A83" i="15"/>
  <c r="A74" i="14"/>
  <c r="A75" i="14"/>
  <c r="A76" i="14"/>
  <c r="A77" i="14"/>
  <c r="A78" i="14"/>
  <c r="A79" i="14"/>
  <c r="A80" i="14"/>
  <c r="A81" i="14"/>
  <c r="A82" i="14"/>
  <c r="A83" i="14"/>
  <c r="A74" i="13"/>
  <c r="A75" i="13"/>
  <c r="A76" i="13"/>
  <c r="A77" i="13"/>
  <c r="A78" i="13"/>
  <c r="A79" i="13"/>
  <c r="A80" i="13"/>
  <c r="A81" i="13"/>
  <c r="A82" i="13"/>
  <c r="A83" i="13"/>
  <c r="A74" i="11"/>
  <c r="A75" i="11"/>
  <c r="A76" i="11"/>
  <c r="A77" i="11"/>
  <c r="A78" i="11"/>
  <c r="A79" i="11"/>
  <c r="A80" i="11"/>
  <c r="A81" i="11"/>
  <c r="A82" i="11"/>
  <c r="A83" i="11"/>
  <c r="A74" i="10"/>
  <c r="A75" i="10"/>
  <c r="A76" i="10"/>
  <c r="A77" i="10"/>
  <c r="A78" i="10"/>
  <c r="A79" i="10"/>
  <c r="A80" i="10"/>
  <c r="A81" i="10"/>
  <c r="A82" i="10"/>
  <c r="A83" i="10"/>
  <c r="A74" i="9"/>
  <c r="A75" i="9"/>
  <c r="A76" i="9"/>
  <c r="A77" i="9"/>
  <c r="A78" i="9"/>
  <c r="A79" i="9"/>
  <c r="A80" i="9"/>
  <c r="A81" i="9"/>
  <c r="A82" i="9"/>
  <c r="A83" i="9"/>
  <c r="A74" i="34"/>
  <c r="A75" i="34"/>
  <c r="A76" i="34"/>
  <c r="A77" i="34"/>
  <c r="A78" i="34"/>
  <c r="A79" i="34"/>
  <c r="A80" i="34"/>
  <c r="A81" i="34"/>
  <c r="A82" i="34"/>
  <c r="A83" i="34"/>
  <c r="A74" i="6"/>
  <c r="A75" i="6"/>
  <c r="A76" i="6"/>
  <c r="A77" i="6"/>
  <c r="A78" i="6"/>
  <c r="A79" i="6"/>
  <c r="A80" i="6"/>
  <c r="A81" i="6"/>
  <c r="A82" i="6"/>
  <c r="A83" i="6"/>
  <c r="A74" i="37"/>
  <c r="A75" i="37"/>
  <c r="A76" i="37"/>
  <c r="A77" i="37"/>
  <c r="A78" i="37"/>
  <c r="A79" i="37"/>
  <c r="A80" i="37"/>
  <c r="A81" i="37"/>
  <c r="A82" i="37"/>
  <c r="A83" i="37"/>
  <c r="A74" i="5"/>
  <c r="A75" i="5"/>
  <c r="A76" i="5"/>
  <c r="A77" i="5"/>
  <c r="A78" i="5"/>
  <c r="A79" i="5"/>
  <c r="A80" i="5"/>
  <c r="A81" i="5"/>
  <c r="A82" i="5"/>
  <c r="A83" i="5"/>
  <c r="A74" i="4"/>
  <c r="A75" i="4"/>
  <c r="A76" i="4"/>
  <c r="A77" i="4"/>
  <c r="A78" i="4"/>
  <c r="A79" i="4"/>
  <c r="A80" i="4"/>
  <c r="A81" i="4"/>
  <c r="A82" i="4"/>
  <c r="A83" i="4"/>
  <c r="A74" i="35"/>
  <c r="A75" i="35"/>
  <c r="A76" i="35"/>
  <c r="A77" i="35"/>
  <c r="A78" i="35"/>
  <c r="A79" i="35"/>
  <c r="A80" i="35"/>
  <c r="A81" i="35"/>
  <c r="A82" i="35"/>
  <c r="A83" i="35"/>
  <c r="A55" i="36"/>
  <c r="A56" i="36"/>
  <c r="A57" i="36"/>
  <c r="A58" i="36"/>
  <c r="A59" i="36"/>
  <c r="A60" i="36"/>
  <c r="A61" i="36"/>
  <c r="A62" i="36"/>
  <c r="A63" i="36"/>
  <c r="A64" i="36"/>
  <c r="FN44" i="1"/>
  <c r="N72" i="1"/>
  <c r="DZ72" i="1"/>
  <c r="N73" i="1"/>
  <c r="DZ73" i="1"/>
  <c r="N74" i="1"/>
  <c r="DZ74" i="1"/>
  <c r="N75" i="1"/>
  <c r="DZ75" i="1"/>
  <c r="N76" i="1"/>
  <c r="DZ76" i="1"/>
  <c r="N77" i="1"/>
  <c r="DZ77" i="1"/>
  <c r="N78" i="1"/>
  <c r="DZ78" i="1"/>
  <c r="FN90" i="1"/>
  <c r="FC63" i="1"/>
  <c r="EY63" i="1"/>
  <c r="EU63" i="1"/>
  <c r="EM63" i="1"/>
  <c r="EI63" i="1"/>
  <c r="EA63" i="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59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34" i="32"/>
  <c r="E99" i="35"/>
  <c r="B7" i="32"/>
  <c r="B7" i="31"/>
  <c r="B7" i="30"/>
  <c r="B7" i="33"/>
  <c r="B7" i="34"/>
  <c r="B7" i="35"/>
  <c r="A59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34" i="31"/>
  <c r="A59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34" i="30"/>
  <c r="A59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34" i="33"/>
  <c r="A59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34" i="34"/>
  <c r="A59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34" i="35"/>
  <c r="GJ13" i="1"/>
  <c r="AM90" i="1"/>
  <c r="AM44" i="1"/>
  <c r="A73" i="37"/>
  <c r="A72" i="37"/>
  <c r="A71" i="37"/>
  <c r="A70" i="37"/>
  <c r="A69" i="37"/>
  <c r="A68" i="37"/>
  <c r="A67" i="37"/>
  <c r="A66" i="37"/>
  <c r="A65" i="37"/>
  <c r="A64" i="37"/>
  <c r="A63" i="37"/>
  <c r="A62" i="37"/>
  <c r="A61" i="37"/>
  <c r="A60" i="37"/>
  <c r="A59" i="37"/>
  <c r="A58" i="37"/>
  <c r="A57" i="37"/>
  <c r="A56" i="37"/>
  <c r="A55" i="37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E16" i="37"/>
  <c r="B7" i="37"/>
  <c r="A54" i="36"/>
  <c r="A53" i="36"/>
  <c r="A52" i="36"/>
  <c r="A51" i="36"/>
  <c r="A50" i="36"/>
  <c r="A49" i="36"/>
  <c r="A48" i="36"/>
  <c r="A47" i="36"/>
  <c r="A46" i="36"/>
  <c r="A45" i="36"/>
  <c r="A44" i="36"/>
  <c r="A43" i="36"/>
  <c r="A42" i="36"/>
  <c r="A41" i="36"/>
  <c r="A40" i="36"/>
  <c r="A39" i="36"/>
  <c r="A38" i="36"/>
  <c r="A37" i="36"/>
  <c r="A36" i="36"/>
  <c r="A35" i="36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B7" i="36"/>
  <c r="EQ90" i="1"/>
  <c r="EQ44" i="1"/>
  <c r="E17" i="21"/>
  <c r="EM90" i="1"/>
  <c r="EM44" i="1"/>
  <c r="EI90" i="1"/>
  <c r="EI44" i="1"/>
  <c r="BX90" i="1"/>
  <c r="BX44" i="1"/>
  <c r="E16" i="34"/>
  <c r="E16" i="33"/>
  <c r="E16" i="32"/>
  <c r="E16" i="30"/>
  <c r="B7" i="24"/>
  <c r="E16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B7" i="22"/>
  <c r="E16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B7" i="21"/>
  <c r="E16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B7" i="17"/>
  <c r="E16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B7" i="16"/>
  <c r="E16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B7" i="15"/>
  <c r="E16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B7" i="14"/>
  <c r="E16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B7" i="13"/>
  <c r="E16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B7" i="23"/>
  <c r="E16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B7" i="11"/>
  <c r="E16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B7" i="10"/>
  <c r="E16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B7" i="9"/>
  <c r="E16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B7" i="6"/>
  <c r="E16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B7" i="5"/>
  <c r="E16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B7" i="4"/>
  <c r="E16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GJ9" i="1"/>
  <c r="GJ10" i="1"/>
  <c r="GJ11" i="1"/>
  <c r="GJ12" i="1"/>
  <c r="DZ18" i="1"/>
  <c r="AQ44" i="1"/>
  <c r="CB44" i="1"/>
  <c r="CF44" i="1"/>
  <c r="CJ44" i="1"/>
  <c r="CN44" i="1"/>
  <c r="CR44" i="1"/>
  <c r="CV44" i="1"/>
  <c r="EA44" i="1"/>
  <c r="EE44" i="1"/>
  <c r="EU44" i="1"/>
  <c r="EY44" i="1"/>
  <c r="FC44" i="1"/>
  <c r="DZ64" i="1"/>
  <c r="N65" i="1"/>
  <c r="DZ65" i="1"/>
  <c r="N66" i="1"/>
  <c r="DZ66" i="1"/>
  <c r="N67" i="1"/>
  <c r="DZ67" i="1"/>
  <c r="N68" i="1"/>
  <c r="DZ68" i="1"/>
  <c r="N69" i="1"/>
  <c r="DZ69" i="1"/>
  <c r="N70" i="1"/>
  <c r="DZ70" i="1"/>
  <c r="N71" i="1"/>
  <c r="DZ71" i="1"/>
  <c r="AQ90" i="1"/>
  <c r="CB90" i="1"/>
  <c r="CF90" i="1"/>
  <c r="CJ90" i="1"/>
  <c r="CN90" i="1"/>
  <c r="CR90" i="1"/>
  <c r="CV90" i="1"/>
  <c r="EA90" i="1"/>
  <c r="EE90" i="1"/>
  <c r="EU90" i="1"/>
  <c r="EY90" i="1"/>
  <c r="FC90" i="1"/>
  <c r="E104" i="17"/>
  <c r="E110" i="32"/>
  <c r="E104" i="32"/>
  <c r="E105" i="32"/>
  <c r="C92" i="32"/>
  <c r="E92" i="32" s="1"/>
  <c r="C96" i="32"/>
  <c r="E96" i="32" s="1"/>
  <c r="C90" i="32"/>
  <c r="E90" i="32" s="1"/>
  <c r="C94" i="24"/>
  <c r="E94" i="24" s="1"/>
  <c r="C90" i="24"/>
  <c r="E90" i="24" s="1"/>
  <c r="E17" i="22"/>
  <c r="E18" i="34"/>
  <c r="E34" i="24"/>
  <c r="E78" i="24"/>
  <c r="E80" i="24"/>
  <c r="E81" i="24"/>
  <c r="FN86" i="1" s="1"/>
  <c r="FO86" i="1"/>
  <c r="E61" i="17"/>
  <c r="E50" i="17"/>
  <c r="EE34" i="1" s="1"/>
  <c r="E36" i="24"/>
  <c r="C94" i="30"/>
  <c r="E94" i="30"/>
  <c r="C96" i="37"/>
  <c r="C89" i="34"/>
  <c r="E89" i="34"/>
  <c r="C91" i="34"/>
  <c r="E91" i="34" s="1"/>
  <c r="C99" i="34"/>
  <c r="E99" i="34" s="1"/>
  <c r="C101" i="34"/>
  <c r="E101" i="34" s="1"/>
  <c r="C92" i="34"/>
  <c r="E92" i="34" s="1"/>
  <c r="C96" i="34"/>
  <c r="E96" i="34" s="1"/>
  <c r="C100" i="34"/>
  <c r="E100" i="34" s="1"/>
  <c r="C98" i="34"/>
  <c r="C88" i="34"/>
  <c r="E88" i="34" s="1"/>
  <c r="E17" i="34"/>
  <c r="E111" i="32"/>
  <c r="C89" i="32"/>
  <c r="E89" i="32" s="1"/>
  <c r="C88" i="32"/>
  <c r="E88" i="32" s="1"/>
  <c r="C90" i="33"/>
  <c r="E90" i="33" s="1"/>
  <c r="C96" i="23"/>
  <c r="C100" i="23"/>
  <c r="E100" i="23" s="1"/>
  <c r="C91" i="22"/>
  <c r="E91" i="22" s="1"/>
  <c r="C93" i="22"/>
  <c r="E93" i="22" s="1"/>
  <c r="C97" i="22"/>
  <c r="C94" i="22"/>
  <c r="E94" i="22" s="1"/>
  <c r="C98" i="22"/>
  <c r="C92" i="22"/>
  <c r="E92" i="22" s="1"/>
  <c r="C100" i="22"/>
  <c r="E100" i="22" s="1"/>
  <c r="C100" i="16"/>
  <c r="E100" i="16" s="1"/>
  <c r="C89" i="10"/>
  <c r="E89" i="10" s="1"/>
  <c r="C99" i="10"/>
  <c r="C90" i="10"/>
  <c r="E90" i="10" s="1"/>
  <c r="C94" i="10"/>
  <c r="E94" i="10" s="1"/>
  <c r="C89" i="21"/>
  <c r="E89" i="21" s="1"/>
  <c r="C91" i="21"/>
  <c r="C93" i="21"/>
  <c r="E93" i="21" s="1"/>
  <c r="C97" i="21"/>
  <c r="E97" i="21" s="1"/>
  <c r="C99" i="21"/>
  <c r="E99" i="21" s="1"/>
  <c r="C101" i="21"/>
  <c r="E101" i="21" s="1"/>
  <c r="C96" i="21"/>
  <c r="E96" i="21" s="1"/>
  <c r="C100" i="21"/>
  <c r="E100" i="21" s="1"/>
  <c r="C94" i="21"/>
  <c r="E94" i="21" s="1"/>
  <c r="C90" i="21"/>
  <c r="E90" i="21" s="1"/>
  <c r="C88" i="21"/>
  <c r="E88" i="21" s="1"/>
  <c r="EV25" i="1"/>
  <c r="EU25" i="1"/>
  <c r="EY31" i="1"/>
  <c r="EZ30" i="1"/>
  <c r="BY84" i="1"/>
  <c r="BX71" i="1"/>
  <c r="EU24" i="1"/>
  <c r="EZ82" i="1"/>
  <c r="BY81" i="1"/>
  <c r="BX81" i="1"/>
  <c r="BX32" i="1"/>
  <c r="EV67" i="1"/>
  <c r="E91" i="21"/>
  <c r="EV74" i="1"/>
  <c r="EU85" i="1"/>
  <c r="EV84" i="1"/>
  <c r="EU84" i="1"/>
  <c r="EV76" i="1"/>
  <c r="EV68" i="1"/>
  <c r="EU64" i="1"/>
  <c r="EV64" i="1"/>
  <c r="E104" i="42"/>
  <c r="F104" i="42" s="1"/>
  <c r="C94" i="42"/>
  <c r="E94" i="42" s="1"/>
  <c r="C93" i="39"/>
  <c r="E93" i="39" s="1"/>
  <c r="E59" i="39"/>
  <c r="E50" i="39"/>
  <c r="C88" i="39"/>
  <c r="E88" i="39" s="1"/>
  <c r="E69" i="39"/>
  <c r="E48" i="39"/>
  <c r="E17" i="32"/>
  <c r="E54" i="32"/>
  <c r="E83" i="32"/>
  <c r="E47" i="32"/>
  <c r="C100" i="32"/>
  <c r="E100" i="32" s="1"/>
  <c r="C93" i="32"/>
  <c r="E93" i="32" s="1"/>
  <c r="E72" i="32"/>
  <c r="FY77" i="1" s="1"/>
  <c r="E56" i="32"/>
  <c r="FX40" i="1"/>
  <c r="C94" i="32"/>
  <c r="E94" i="32"/>
  <c r="E55" i="32"/>
  <c r="E41" i="32"/>
  <c r="E76" i="32"/>
  <c r="E34" i="32"/>
  <c r="E39" i="32"/>
  <c r="E69" i="32"/>
  <c r="E58" i="32"/>
  <c r="E38" i="32"/>
  <c r="C97" i="32"/>
  <c r="E97" i="32"/>
  <c r="E51" i="32"/>
  <c r="FY35" i="1" s="1"/>
  <c r="E81" i="32"/>
  <c r="E61" i="32"/>
  <c r="E44" i="32"/>
  <c r="E74" i="32"/>
  <c r="E57" i="32"/>
  <c r="E37" i="32"/>
  <c r="E67" i="32"/>
  <c r="E60" i="32"/>
  <c r="C95" i="32"/>
  <c r="E95" i="32" s="1"/>
  <c r="E43" i="32"/>
  <c r="E66" i="32"/>
  <c r="C91" i="32"/>
  <c r="E91" i="32" s="1"/>
  <c r="E49" i="32"/>
  <c r="E79" i="32"/>
  <c r="C99" i="32"/>
  <c r="E99" i="32" s="1"/>
  <c r="C101" i="32"/>
  <c r="E101" i="32" s="1"/>
  <c r="C90" i="42"/>
  <c r="E90" i="42" s="1"/>
  <c r="E35" i="42"/>
  <c r="C100" i="42"/>
  <c r="E100" i="42" s="1"/>
  <c r="E71" i="42"/>
  <c r="E105" i="42"/>
  <c r="F105" i="42" s="1"/>
  <c r="E57" i="42"/>
  <c r="E50" i="42"/>
  <c r="E36" i="42"/>
  <c r="E66" i="42"/>
  <c r="E49" i="42"/>
  <c r="C97" i="42"/>
  <c r="E97" i="42" s="1"/>
  <c r="E63" i="24"/>
  <c r="FN68" i="1" s="1"/>
  <c r="E45" i="24"/>
  <c r="E72" i="24"/>
  <c r="E50" i="24"/>
  <c r="E38" i="24"/>
  <c r="E39" i="24"/>
  <c r="FO23" i="1" s="1"/>
  <c r="E61" i="24"/>
  <c r="C101" i="24"/>
  <c r="E101" i="24" s="1"/>
  <c r="E37" i="24"/>
  <c r="E71" i="24"/>
  <c r="FO76" i="1" s="1"/>
  <c r="E35" i="24"/>
  <c r="E64" i="24"/>
  <c r="FO69" i="1" s="1"/>
  <c r="E66" i="24"/>
  <c r="C98" i="24"/>
  <c r="E98" i="24" s="1"/>
  <c r="E54" i="24"/>
  <c r="E49" i="24"/>
  <c r="C93" i="24"/>
  <c r="E93" i="24" s="1"/>
  <c r="E79" i="24"/>
  <c r="E44" i="24"/>
  <c r="E70" i="24"/>
  <c r="E111" i="24"/>
  <c r="C91" i="24"/>
  <c r="E91" i="24" s="1"/>
  <c r="E65" i="24"/>
  <c r="E76" i="24"/>
  <c r="C95" i="24"/>
  <c r="E95" i="24" s="1"/>
  <c r="E48" i="24"/>
  <c r="E49" i="35"/>
  <c r="E72" i="35"/>
  <c r="C95" i="35"/>
  <c r="E95" i="35" s="1"/>
  <c r="E42" i="35"/>
  <c r="E65" i="35"/>
  <c r="E55" i="35"/>
  <c r="E35" i="35"/>
  <c r="E78" i="35"/>
  <c r="E79" i="35"/>
  <c r="C88" i="35"/>
  <c r="E88" i="35"/>
  <c r="E100" i="35"/>
  <c r="E47" i="35"/>
  <c r="C96" i="35"/>
  <c r="E96" i="35" s="1"/>
  <c r="E40" i="35"/>
  <c r="E53" i="35"/>
  <c r="E83" i="35"/>
  <c r="E76" i="35"/>
  <c r="E43" i="35"/>
  <c r="C94" i="35"/>
  <c r="E94" i="35" s="1"/>
  <c r="E71" i="35"/>
  <c r="E64" i="35"/>
  <c r="E59" i="35"/>
  <c r="FJ64" i="1" s="1"/>
  <c r="E46" i="35"/>
  <c r="E69" i="35"/>
  <c r="E66" i="35"/>
  <c r="C89" i="35"/>
  <c r="E89" i="35" s="1"/>
  <c r="E34" i="35"/>
  <c r="E39" i="35"/>
  <c r="E62" i="35"/>
  <c r="FJ67" i="1" s="1"/>
  <c r="E50" i="35"/>
  <c r="E73" i="35"/>
  <c r="FK78" i="1" s="1"/>
  <c r="E17" i="35"/>
  <c r="E54" i="35"/>
  <c r="C93" i="35"/>
  <c r="E93" i="35" s="1"/>
  <c r="E45" i="35"/>
  <c r="E68" i="35"/>
  <c r="C91" i="35"/>
  <c r="E91" i="35" s="1"/>
  <c r="E58" i="35"/>
  <c r="E38" i="35"/>
  <c r="E61" i="35"/>
  <c r="E57" i="35"/>
  <c r="E37" i="35"/>
  <c r="E80" i="35"/>
  <c r="E60" i="35"/>
  <c r="FJ65" i="1" s="1"/>
  <c r="E81" i="35"/>
  <c r="FJ86" i="1" s="1"/>
  <c r="E74" i="35"/>
  <c r="E36" i="35"/>
  <c r="E48" i="35"/>
  <c r="E41" i="35"/>
  <c r="C92" i="35"/>
  <c r="E92" i="35" s="1"/>
  <c r="E44" i="35"/>
  <c r="E67" i="35"/>
  <c r="FH86" i="1"/>
  <c r="FH83" i="1"/>
  <c r="FH82" i="1"/>
  <c r="FH84" i="1"/>
  <c r="E35" i="23"/>
  <c r="FC19" i="1" s="1"/>
  <c r="C92" i="23"/>
  <c r="E92" i="23" s="1"/>
  <c r="E38" i="23"/>
  <c r="FD22" i="1" s="1"/>
  <c r="E76" i="23"/>
  <c r="E34" i="23"/>
  <c r="E62" i="23"/>
  <c r="E111" i="23"/>
  <c r="E57" i="23"/>
  <c r="E37" i="23"/>
  <c r="E117" i="23"/>
  <c r="E116" i="23"/>
  <c r="F117" i="23" s="1"/>
  <c r="F119" i="23" s="1"/>
  <c r="C101" i="23"/>
  <c r="E101" i="23"/>
  <c r="E52" i="23"/>
  <c r="E51" i="23"/>
  <c r="E50" i="23"/>
  <c r="C97" i="23"/>
  <c r="E97" i="23" s="1"/>
  <c r="E49" i="23"/>
  <c r="E68" i="23"/>
  <c r="E66" i="23"/>
  <c r="E64" i="23"/>
  <c r="E44" i="23"/>
  <c r="FD28" i="1" s="1"/>
  <c r="E43" i="23"/>
  <c r="E106" i="23"/>
  <c r="F106" i="23" s="1"/>
  <c r="E42" i="23"/>
  <c r="C94" i="23"/>
  <c r="E94" i="23" s="1"/>
  <c r="E61" i="23"/>
  <c r="E112" i="23"/>
  <c r="F112" i="23" s="1"/>
  <c r="E80" i="23"/>
  <c r="E60" i="23"/>
  <c r="E40" i="23"/>
  <c r="E53" i="23"/>
  <c r="E71" i="23"/>
  <c r="FC76" i="1" s="1"/>
  <c r="E70" i="23"/>
  <c r="FD75" i="1" s="1"/>
  <c r="E82" i="23"/>
  <c r="E81" i="23"/>
  <c r="E41" i="23"/>
  <c r="C98" i="23"/>
  <c r="E98" i="23" s="1"/>
  <c r="E79" i="23"/>
  <c r="E59" i="23"/>
  <c r="E39" i="23"/>
  <c r="E73" i="23"/>
  <c r="E72" i="23"/>
  <c r="E69" i="23"/>
  <c r="C93" i="23"/>
  <c r="E93" i="23" s="1"/>
  <c r="E48" i="23"/>
  <c r="C91" i="23"/>
  <c r="E91" i="23"/>
  <c r="C89" i="23"/>
  <c r="E89" i="23" s="1"/>
  <c r="E18" i="23"/>
  <c r="E46" i="23"/>
  <c r="FC30" i="1" s="1"/>
  <c r="E65" i="23"/>
  <c r="E45" i="23"/>
  <c r="E105" i="23"/>
  <c r="C88" i="23"/>
  <c r="E88" i="23" s="1"/>
  <c r="E63" i="23"/>
  <c r="C90" i="23"/>
  <c r="E90" i="23" s="1"/>
  <c r="E78" i="23"/>
  <c r="E58" i="23"/>
  <c r="C89" i="65"/>
  <c r="E89" i="65" s="1"/>
  <c r="E43" i="65"/>
  <c r="E111" i="65"/>
  <c r="E59" i="65"/>
  <c r="E48" i="65"/>
  <c r="C90" i="65"/>
  <c r="E90" i="65" s="1"/>
  <c r="E70" i="65"/>
  <c r="E47" i="65"/>
  <c r="C92" i="65"/>
  <c r="E92" i="65" s="1"/>
  <c r="E68" i="65"/>
  <c r="FE73" i="1" s="1"/>
  <c r="E34" i="65"/>
  <c r="FA18" i="1" s="1"/>
  <c r="E46" i="65"/>
  <c r="FE30" i="1"/>
  <c r="C93" i="65"/>
  <c r="E93" i="65" s="1"/>
  <c r="E83" i="65"/>
  <c r="E80" i="65"/>
  <c r="E78" i="65"/>
  <c r="FF83" i="1" s="1"/>
  <c r="E39" i="65"/>
  <c r="E63" i="65"/>
  <c r="E64" i="65"/>
  <c r="C98" i="65"/>
  <c r="E98" i="65" s="1"/>
  <c r="E52" i="65"/>
  <c r="FA36" i="1" s="1"/>
  <c r="C97" i="65"/>
  <c r="E97" i="65" s="1"/>
  <c r="E79" i="65"/>
  <c r="FE84" i="1" s="1"/>
  <c r="E55" i="65"/>
  <c r="C100" i="65"/>
  <c r="E100" i="65" s="1"/>
  <c r="E77" i="65"/>
  <c r="E61" i="65"/>
  <c r="E38" i="65"/>
  <c r="FA20" i="1"/>
  <c r="C95" i="65"/>
  <c r="E95" i="65" s="1"/>
  <c r="E73" i="65"/>
  <c r="E41" i="65"/>
  <c r="E66" i="65"/>
  <c r="E54" i="65"/>
  <c r="C96" i="65"/>
  <c r="E96" i="65" s="1"/>
  <c r="E72" i="65"/>
  <c r="E40" i="65"/>
  <c r="E65" i="65"/>
  <c r="FE70" i="1" s="1"/>
  <c r="E53" i="65"/>
  <c r="C91" i="65"/>
  <c r="E91" i="65" s="1"/>
  <c r="C99" i="65"/>
  <c r="E99" i="65" s="1"/>
  <c r="E76" i="65"/>
  <c r="E44" i="65"/>
  <c r="E17" i="65"/>
  <c r="E69" i="65"/>
  <c r="E57" i="65"/>
  <c r="E37" i="65"/>
  <c r="E82" i="65"/>
  <c r="E62" i="65"/>
  <c r="E50" i="65"/>
  <c r="FA34" i="1" s="1"/>
  <c r="E75" i="65"/>
  <c r="EZ40" i="1"/>
  <c r="EY27" i="1"/>
  <c r="EY69" i="1"/>
  <c r="EY71" i="1"/>
  <c r="EZ41" i="1"/>
  <c r="EZ22" i="1"/>
  <c r="C90" i="22"/>
  <c r="E90" i="22" s="1"/>
  <c r="E62" i="22"/>
  <c r="E42" i="22"/>
  <c r="C95" i="22"/>
  <c r="E95" i="22" s="1"/>
  <c r="E82" i="22"/>
  <c r="E61" i="22"/>
  <c r="E41" i="22"/>
  <c r="C101" i="22"/>
  <c r="E101" i="22"/>
  <c r="EZ42" i="1"/>
  <c r="E80" i="22"/>
  <c r="E60" i="22"/>
  <c r="E40" i="22"/>
  <c r="C99" i="22"/>
  <c r="E99" i="22" s="1"/>
  <c r="E79" i="22"/>
  <c r="E59" i="22"/>
  <c r="E39" i="22"/>
  <c r="EZ33" i="1"/>
  <c r="E53" i="22"/>
  <c r="EY21" i="1"/>
  <c r="E72" i="22"/>
  <c r="E52" i="22"/>
  <c r="C88" i="22"/>
  <c r="E88" i="22"/>
  <c r="E18" i="22"/>
  <c r="E71" i="22"/>
  <c r="E51" i="22"/>
  <c r="C89" i="22"/>
  <c r="E89" i="22" s="1"/>
  <c r="E74" i="22"/>
  <c r="E73" i="22"/>
  <c r="C96" i="22"/>
  <c r="E96" i="22" s="1"/>
  <c r="E70" i="22"/>
  <c r="E80" i="63"/>
  <c r="EW85" i="1" s="1"/>
  <c r="E117" i="63"/>
  <c r="E116" i="63"/>
  <c r="E56" i="63"/>
  <c r="E36" i="63"/>
  <c r="E66" i="63"/>
  <c r="E55" i="63"/>
  <c r="EW39" i="1" s="1"/>
  <c r="E59" i="63"/>
  <c r="E64" i="63"/>
  <c r="EX69" i="1" s="1"/>
  <c r="C91" i="63"/>
  <c r="E91" i="63" s="1"/>
  <c r="E47" i="63"/>
  <c r="E77" i="63"/>
  <c r="E40" i="63"/>
  <c r="C100" i="63"/>
  <c r="E100" i="63"/>
  <c r="E53" i="63"/>
  <c r="EW37" i="1" s="1"/>
  <c r="E83" i="63"/>
  <c r="E63" i="63"/>
  <c r="E46" i="63"/>
  <c r="C93" i="63"/>
  <c r="E93" i="63" s="1"/>
  <c r="E58" i="63"/>
  <c r="E38" i="63"/>
  <c r="E68" i="63"/>
  <c r="C88" i="63"/>
  <c r="E88" i="63" s="1"/>
  <c r="E112" i="63"/>
  <c r="F112" i="63" s="1"/>
  <c r="E79" i="63"/>
  <c r="E72" i="63"/>
  <c r="EW77" i="1" s="1"/>
  <c r="E45" i="63"/>
  <c r="EW29" i="1" s="1"/>
  <c r="E75" i="63"/>
  <c r="EW80" i="1" s="1"/>
  <c r="E106" i="63"/>
  <c r="F106" i="63" s="1"/>
  <c r="E51" i="63"/>
  <c r="E81" i="63"/>
  <c r="E61" i="63"/>
  <c r="E44" i="63"/>
  <c r="E48" i="63"/>
  <c r="E78" i="63"/>
  <c r="C90" i="63"/>
  <c r="E90" i="63" s="1"/>
  <c r="C98" i="63"/>
  <c r="E98" i="63" s="1"/>
  <c r="E105" i="63"/>
  <c r="F105" i="63" s="1"/>
  <c r="EU36" i="1"/>
  <c r="EU23" i="1"/>
  <c r="EV20" i="1"/>
  <c r="EV79" i="1"/>
  <c r="EU37" i="1"/>
  <c r="EV83" i="1"/>
  <c r="EV34" i="1"/>
  <c r="EV28" i="1"/>
  <c r="E105" i="21"/>
  <c r="E106" i="21"/>
  <c r="F106" i="21" s="1"/>
  <c r="E111" i="21"/>
  <c r="E112" i="21"/>
  <c r="F112" i="21" s="1"/>
  <c r="E37" i="62"/>
  <c r="ET21" i="1" s="1"/>
  <c r="E79" i="62"/>
  <c r="E44" i="62"/>
  <c r="C95" i="62"/>
  <c r="E95" i="62" s="1"/>
  <c r="E66" i="62"/>
  <c r="E51" i="62"/>
  <c r="C94" i="62"/>
  <c r="E94" i="62" s="1"/>
  <c r="E74" i="62"/>
  <c r="E39" i="62"/>
  <c r="C101" i="62"/>
  <c r="E101" i="62" s="1"/>
  <c r="C93" i="62"/>
  <c r="E93" i="62" s="1"/>
  <c r="E81" i="62"/>
  <c r="E46" i="62"/>
  <c r="E73" i="62"/>
  <c r="E38" i="62"/>
  <c r="E58" i="62"/>
  <c r="E61" i="62"/>
  <c r="ES66" i="1" s="1"/>
  <c r="E60" i="62"/>
  <c r="E80" i="62"/>
  <c r="E45" i="62"/>
  <c r="E67" i="62"/>
  <c r="E52" i="62"/>
  <c r="E68" i="62"/>
  <c r="E53" i="62"/>
  <c r="C100" i="62"/>
  <c r="E100" i="62" s="1"/>
  <c r="C92" i="62"/>
  <c r="E92" i="62"/>
  <c r="E75" i="62"/>
  <c r="E40" i="62"/>
  <c r="E34" i="62"/>
  <c r="E62" i="62"/>
  <c r="E82" i="62"/>
  <c r="E47" i="62"/>
  <c r="C99" i="62"/>
  <c r="E99" i="62" s="1"/>
  <c r="C91" i="62"/>
  <c r="E91" i="62" s="1"/>
  <c r="E69" i="62"/>
  <c r="E54" i="62"/>
  <c r="ES38" i="1" s="1"/>
  <c r="E76" i="62"/>
  <c r="E41" i="62"/>
  <c r="C98" i="62"/>
  <c r="E98" i="62" s="1"/>
  <c r="C90" i="62"/>
  <c r="E90" i="62" s="1"/>
  <c r="E63" i="62"/>
  <c r="E83" i="62"/>
  <c r="E48" i="62"/>
  <c r="E70" i="62"/>
  <c r="E35" i="62"/>
  <c r="E55" i="62"/>
  <c r="C89" i="62"/>
  <c r="E89" i="62" s="1"/>
  <c r="E77" i="62"/>
  <c r="ES82" i="1" s="1"/>
  <c r="E42" i="62"/>
  <c r="C97" i="62"/>
  <c r="E97" i="62" s="1"/>
  <c r="E59" i="62"/>
  <c r="ES64" i="1" s="1"/>
  <c r="E36" i="62"/>
  <c r="E57" i="62"/>
  <c r="E78" i="62"/>
  <c r="E56" i="62"/>
  <c r="E72" i="62"/>
  <c r="C88" i="62"/>
  <c r="E88" i="62" s="1"/>
  <c r="E65" i="62"/>
  <c r="E49" i="62"/>
  <c r="E43" i="62"/>
  <c r="ES27" i="1" s="1"/>
  <c r="E50" i="62"/>
  <c r="C96" i="62"/>
  <c r="E96" i="62"/>
  <c r="E64" i="62"/>
  <c r="E71" i="62"/>
  <c r="E42" i="31"/>
  <c r="EQ26" i="1" s="1"/>
  <c r="E54" i="31"/>
  <c r="EQ38" i="1" s="1"/>
  <c r="E52" i="31"/>
  <c r="E36" i="31"/>
  <c r="ER20" i="1" s="1"/>
  <c r="C97" i="31"/>
  <c r="E97" i="31" s="1"/>
  <c r="E83" i="31"/>
  <c r="EQ88" i="1" s="1"/>
  <c r="C91" i="31"/>
  <c r="E91" i="31" s="1"/>
  <c r="E77" i="31"/>
  <c r="EQ82" i="1" s="1"/>
  <c r="E34" i="31"/>
  <c r="ER18" i="1" s="1"/>
  <c r="E71" i="31"/>
  <c r="EQ76" i="1" s="1"/>
  <c r="E66" i="31"/>
  <c r="E56" i="31"/>
  <c r="E50" i="31"/>
  <c r="E48" i="31"/>
  <c r="E105" i="31"/>
  <c r="E67" i="31"/>
  <c r="C96" i="31"/>
  <c r="E44" i="31"/>
  <c r="EQ28" i="1" s="1"/>
  <c r="E63" i="31"/>
  <c r="EQ68" i="1" s="1"/>
  <c r="E43" i="31"/>
  <c r="E82" i="31"/>
  <c r="E81" i="31"/>
  <c r="E60" i="31"/>
  <c r="E40" i="31"/>
  <c r="E59" i="31"/>
  <c r="E48" i="61"/>
  <c r="E76" i="61"/>
  <c r="E64" i="61"/>
  <c r="E47" i="61"/>
  <c r="EP31" i="1" s="1"/>
  <c r="E35" i="61"/>
  <c r="E73" i="61"/>
  <c r="EO78" i="1" s="1"/>
  <c r="E56" i="61"/>
  <c r="EP40" i="1" s="1"/>
  <c r="E59" i="61"/>
  <c r="E62" i="61"/>
  <c r="E42" i="61"/>
  <c r="EO26" i="1" s="1"/>
  <c r="E83" i="61"/>
  <c r="E51" i="61"/>
  <c r="E81" i="61"/>
  <c r="E61" i="61"/>
  <c r="E74" i="61"/>
  <c r="EO79" i="1" s="1"/>
  <c r="E57" i="61"/>
  <c r="EO41" i="1" s="1"/>
  <c r="E37" i="61"/>
  <c r="EP78" i="1"/>
  <c r="E67" i="61"/>
  <c r="EO72" i="1" s="1"/>
  <c r="E50" i="61"/>
  <c r="EO34" i="1" s="1"/>
  <c r="E80" i="61"/>
  <c r="E60" i="61"/>
  <c r="E117" i="61"/>
  <c r="E116" i="61"/>
  <c r="E49" i="61"/>
  <c r="E105" i="30"/>
  <c r="F105" i="30" s="1"/>
  <c r="E76" i="30"/>
  <c r="EN81" i="1" s="1"/>
  <c r="E75" i="30"/>
  <c r="E74" i="30"/>
  <c r="EM79" i="1" s="1"/>
  <c r="E73" i="30"/>
  <c r="E56" i="30"/>
  <c r="EN40" i="1" s="1"/>
  <c r="E117" i="30"/>
  <c r="E116" i="30"/>
  <c r="E71" i="30"/>
  <c r="E51" i="30"/>
  <c r="E111" i="30"/>
  <c r="E70" i="30"/>
  <c r="E50" i="30"/>
  <c r="E112" i="30"/>
  <c r="F112" i="30" s="1"/>
  <c r="C90" i="30"/>
  <c r="E90" i="30" s="1"/>
  <c r="C89" i="30"/>
  <c r="E89" i="30"/>
  <c r="E17" i="30"/>
  <c r="E69" i="30"/>
  <c r="E49" i="30"/>
  <c r="E18" i="30"/>
  <c r="E68" i="30"/>
  <c r="E67" i="30"/>
  <c r="E47" i="30"/>
  <c r="E66" i="30"/>
  <c r="E46" i="30"/>
  <c r="C96" i="30"/>
  <c r="E96" i="30" s="1"/>
  <c r="EM40" i="1"/>
  <c r="E65" i="30"/>
  <c r="E45" i="30"/>
  <c r="C92" i="30"/>
  <c r="E92" i="30"/>
  <c r="E34" i="30"/>
  <c r="E63" i="30"/>
  <c r="E43" i="30"/>
  <c r="E106" i="30"/>
  <c r="F106" i="30" s="1"/>
  <c r="E81" i="30"/>
  <c r="E61" i="30"/>
  <c r="EN66" i="1" s="1"/>
  <c r="E41" i="30"/>
  <c r="EM25" i="1" s="1"/>
  <c r="E80" i="30"/>
  <c r="E60" i="30"/>
  <c r="E40" i="30"/>
  <c r="E52" i="30"/>
  <c r="E82" i="30"/>
  <c r="EM87" i="1" s="1"/>
  <c r="C99" i="30"/>
  <c r="E99" i="30"/>
  <c r="E79" i="30"/>
  <c r="E59" i="30"/>
  <c r="EM64" i="1" s="1"/>
  <c r="E39" i="30"/>
  <c r="EM23" i="1" s="1"/>
  <c r="E78" i="30"/>
  <c r="EM83" i="1" s="1"/>
  <c r="E58" i="30"/>
  <c r="E38" i="30"/>
  <c r="E72" i="30"/>
  <c r="E64" i="30"/>
  <c r="E62" i="30"/>
  <c r="C88" i="30"/>
  <c r="E88" i="30" s="1"/>
  <c r="C97" i="30"/>
  <c r="E97" i="30" s="1"/>
  <c r="E77" i="30"/>
  <c r="E57" i="30"/>
  <c r="EM41" i="1" s="1"/>
  <c r="E18" i="33"/>
  <c r="E63" i="33"/>
  <c r="E62" i="33"/>
  <c r="EI67" i="1" s="1"/>
  <c r="C98" i="33"/>
  <c r="E61" i="33"/>
  <c r="EI66" i="1" s="1"/>
  <c r="C94" i="33"/>
  <c r="E94" i="33" s="1"/>
  <c r="E60" i="33"/>
  <c r="EJ65" i="1" s="1"/>
  <c r="E59" i="33"/>
  <c r="EI64" i="1" s="1"/>
  <c r="E58" i="33"/>
  <c r="C101" i="33"/>
  <c r="E101" i="33" s="1"/>
  <c r="E54" i="33"/>
  <c r="C99" i="33"/>
  <c r="E99" i="33" s="1"/>
  <c r="E53" i="33"/>
  <c r="C93" i="33"/>
  <c r="E93" i="33" s="1"/>
  <c r="E46" i="33"/>
  <c r="EI30" i="1" s="1"/>
  <c r="C91" i="33"/>
  <c r="E91" i="33" s="1"/>
  <c r="E34" i="33"/>
  <c r="EI18" i="1" s="1"/>
  <c r="E45" i="33"/>
  <c r="E44" i="33"/>
  <c r="EJ28" i="1" s="1"/>
  <c r="E43" i="33"/>
  <c r="EJ27" i="1" s="1"/>
  <c r="E80" i="33"/>
  <c r="E74" i="33"/>
  <c r="E39" i="33"/>
  <c r="E41" i="33"/>
  <c r="EJ25" i="1"/>
  <c r="EJ69" i="1"/>
  <c r="E73" i="33"/>
  <c r="E38" i="33"/>
  <c r="EI22" i="1" s="1"/>
  <c r="E81" i="33"/>
  <c r="EI86" i="1" s="1"/>
  <c r="E42" i="33"/>
  <c r="EI26" i="1" s="1"/>
  <c r="E40" i="33"/>
  <c r="EJ24" i="1" s="1"/>
  <c r="E66" i="33"/>
  <c r="EJ71" i="1" s="1"/>
  <c r="E83" i="33"/>
  <c r="E82" i="33"/>
  <c r="EI87" i="1" s="1"/>
  <c r="E79" i="33"/>
  <c r="E78" i="33"/>
  <c r="E52" i="33"/>
  <c r="C97" i="33"/>
  <c r="E97" i="33" s="1"/>
  <c r="E77" i="33"/>
  <c r="E57" i="33"/>
  <c r="EI41" i="1" s="1"/>
  <c r="E37" i="33"/>
  <c r="E76" i="33"/>
  <c r="EJ81" i="1" s="1"/>
  <c r="E56" i="33"/>
  <c r="E36" i="33"/>
  <c r="C95" i="33"/>
  <c r="E95" i="33" s="1"/>
  <c r="E75" i="33"/>
  <c r="E55" i="33"/>
  <c r="E35" i="33"/>
  <c r="C88" i="33"/>
  <c r="E88" i="33" s="1"/>
  <c r="E17" i="33"/>
  <c r="E71" i="33"/>
  <c r="E51" i="33"/>
  <c r="EJ35" i="1" s="1"/>
  <c r="E105" i="33"/>
  <c r="E70" i="33"/>
  <c r="E50" i="33"/>
  <c r="E106" i="33"/>
  <c r="F106" i="33" s="1"/>
  <c r="E69" i="33"/>
  <c r="E49" i="33"/>
  <c r="E111" i="33"/>
  <c r="E72" i="33"/>
  <c r="C100" i="33"/>
  <c r="E100" i="33" s="1"/>
  <c r="E68" i="33"/>
  <c r="E48" i="33"/>
  <c r="E112" i="33"/>
  <c r="C89" i="33"/>
  <c r="E89" i="33" s="1"/>
  <c r="C96" i="33"/>
  <c r="C92" i="33"/>
  <c r="E92" i="33" s="1"/>
  <c r="E67" i="33"/>
  <c r="E47" i="33"/>
  <c r="EJ31" i="1" s="1"/>
  <c r="E83" i="60"/>
  <c r="E58" i="60"/>
  <c r="E75" i="60"/>
  <c r="E54" i="60"/>
  <c r="EK38" i="1" s="1"/>
  <c r="E41" i="60"/>
  <c r="E65" i="60"/>
  <c r="EK70" i="1" s="1"/>
  <c r="F111" i="59"/>
  <c r="C97" i="59"/>
  <c r="E97" i="59" s="1"/>
  <c r="EH42" i="1"/>
  <c r="E46" i="59"/>
  <c r="E74" i="59"/>
  <c r="C88" i="59"/>
  <c r="E88" i="59" s="1"/>
  <c r="EH78" i="1"/>
  <c r="E63" i="59"/>
  <c r="C100" i="59"/>
  <c r="E100" i="59"/>
  <c r="E83" i="59"/>
  <c r="EG88" i="1" s="1"/>
  <c r="C101" i="59"/>
  <c r="E101" i="59" s="1"/>
  <c r="E42" i="59"/>
  <c r="E17" i="59"/>
  <c r="C92" i="59"/>
  <c r="E92" i="59" s="1"/>
  <c r="E106" i="59"/>
  <c r="E82" i="59"/>
  <c r="E18" i="59"/>
  <c r="F105" i="59"/>
  <c r="E52" i="59"/>
  <c r="E81" i="59"/>
  <c r="E69" i="59"/>
  <c r="E51" i="59"/>
  <c r="E75" i="59"/>
  <c r="E56" i="59"/>
  <c r="E36" i="59"/>
  <c r="E80" i="59"/>
  <c r="E60" i="59"/>
  <c r="E55" i="59"/>
  <c r="E35" i="59"/>
  <c r="E79" i="59"/>
  <c r="E48" i="59"/>
  <c r="EG32" i="1" s="1"/>
  <c r="E72" i="59"/>
  <c r="E41" i="59"/>
  <c r="E65" i="17"/>
  <c r="EF70" i="1" s="1"/>
  <c r="E57" i="17"/>
  <c r="E111" i="17"/>
  <c r="E112" i="17"/>
  <c r="E82" i="17"/>
  <c r="EF87" i="1" s="1"/>
  <c r="E72" i="17"/>
  <c r="EE77" i="1" s="1"/>
  <c r="E105" i="17"/>
  <c r="E77" i="17"/>
  <c r="EF82" i="1" s="1"/>
  <c r="E59" i="17"/>
  <c r="EF64" i="1" s="1"/>
  <c r="E37" i="17"/>
  <c r="EF21" i="1" s="1"/>
  <c r="E80" i="17"/>
  <c r="E49" i="17"/>
  <c r="E76" i="17"/>
  <c r="E36" i="17"/>
  <c r="EF20" i="1" s="1"/>
  <c r="E48" i="17"/>
  <c r="E41" i="17"/>
  <c r="E79" i="17"/>
  <c r="E73" i="17"/>
  <c r="E42" i="17"/>
  <c r="E64" i="17"/>
  <c r="EF69" i="1" s="1"/>
  <c r="E83" i="17"/>
  <c r="E17" i="17"/>
  <c r="C97" i="17"/>
  <c r="E97" i="17"/>
  <c r="C99" i="17"/>
  <c r="E99" i="17"/>
  <c r="C88" i="17"/>
  <c r="E88" i="17" s="1"/>
  <c r="E46" i="17"/>
  <c r="E106" i="17"/>
  <c r="E68" i="17"/>
  <c r="C100" i="17"/>
  <c r="E100" i="17" s="1"/>
  <c r="E44" i="17"/>
  <c r="E70" i="17"/>
  <c r="E35" i="17"/>
  <c r="E78" i="17"/>
  <c r="EF83" i="1" s="1"/>
  <c r="C92" i="17"/>
  <c r="E92" i="17"/>
  <c r="E66" i="17"/>
  <c r="C95" i="17"/>
  <c r="E95" i="17" s="1"/>
  <c r="E62" i="17"/>
  <c r="E47" i="17"/>
  <c r="C90" i="17"/>
  <c r="E90" i="17"/>
  <c r="C98" i="17"/>
  <c r="E63" i="17"/>
  <c r="C91" i="17"/>
  <c r="E91" i="17"/>
  <c r="C101" i="17"/>
  <c r="E101" i="17" s="1"/>
  <c r="C96" i="17"/>
  <c r="E38" i="17"/>
  <c r="E39" i="17"/>
  <c r="E55" i="17"/>
  <c r="E51" i="17"/>
  <c r="EE35" i="1" s="1"/>
  <c r="E81" i="17"/>
  <c r="E45" i="17"/>
  <c r="E53" i="58"/>
  <c r="E76" i="58"/>
  <c r="E64" i="58"/>
  <c r="E56" i="58"/>
  <c r="E47" i="58"/>
  <c r="E70" i="58"/>
  <c r="E62" i="58"/>
  <c r="E117" i="58"/>
  <c r="E116" i="58"/>
  <c r="E61" i="58"/>
  <c r="E50" i="58"/>
  <c r="E80" i="58"/>
  <c r="E60" i="58"/>
  <c r="E49" i="58"/>
  <c r="EC33" i="1" s="1"/>
  <c r="E39" i="16"/>
  <c r="E68" i="16"/>
  <c r="EA73" i="1" s="1"/>
  <c r="E35" i="16"/>
  <c r="E112" i="16"/>
  <c r="E57" i="16"/>
  <c r="E83" i="16"/>
  <c r="EB88" i="1" s="1"/>
  <c r="E63" i="16"/>
  <c r="E43" i="16"/>
  <c r="E42" i="16"/>
  <c r="EA26" i="1" s="1"/>
  <c r="E111" i="16"/>
  <c r="E47" i="16"/>
  <c r="E66" i="16"/>
  <c r="C101" i="16"/>
  <c r="E101" i="16" s="1"/>
  <c r="E67" i="16"/>
  <c r="E106" i="15"/>
  <c r="F106" i="15" s="1"/>
  <c r="E76" i="15"/>
  <c r="CW81" i="1" s="1"/>
  <c r="E56" i="15"/>
  <c r="CV40" i="1" s="1"/>
  <c r="CW40" i="1"/>
  <c r="C93" i="15"/>
  <c r="E93" i="15" s="1"/>
  <c r="E71" i="15"/>
  <c r="C95" i="15"/>
  <c r="E95" i="15" s="1"/>
  <c r="E70" i="15"/>
  <c r="E50" i="15"/>
  <c r="C89" i="15"/>
  <c r="E89" i="15" s="1"/>
  <c r="E69" i="15"/>
  <c r="E49" i="15"/>
  <c r="E55" i="15"/>
  <c r="C99" i="15"/>
  <c r="E99" i="15" s="1"/>
  <c r="E74" i="15"/>
  <c r="E68" i="15"/>
  <c r="E47" i="15"/>
  <c r="E67" i="15"/>
  <c r="E46" i="15"/>
  <c r="E66" i="15"/>
  <c r="E65" i="15"/>
  <c r="CW70" i="1" s="1"/>
  <c r="E44" i="15"/>
  <c r="E64" i="15"/>
  <c r="E43" i="15"/>
  <c r="C100" i="15"/>
  <c r="E100" i="15"/>
  <c r="E18" i="15"/>
  <c r="E83" i="15"/>
  <c r="E63" i="15"/>
  <c r="E42" i="15"/>
  <c r="C92" i="15"/>
  <c r="E92" i="15" s="1"/>
  <c r="E82" i="15"/>
  <c r="E62" i="15"/>
  <c r="E41" i="15"/>
  <c r="E105" i="15"/>
  <c r="E112" i="15"/>
  <c r="F112" i="15" s="1"/>
  <c r="E81" i="15"/>
  <c r="E61" i="15"/>
  <c r="E40" i="15"/>
  <c r="CV81" i="1"/>
  <c r="E73" i="15"/>
  <c r="E80" i="15"/>
  <c r="E60" i="15"/>
  <c r="E39" i="15"/>
  <c r="E34" i="15"/>
  <c r="C101" i="15"/>
  <c r="E101" i="15" s="1"/>
  <c r="E75" i="15"/>
  <c r="E53" i="15"/>
  <c r="C98" i="15"/>
  <c r="E98" i="15" s="1"/>
  <c r="E38" i="15"/>
  <c r="E37" i="15"/>
  <c r="E111" i="15"/>
  <c r="E72" i="15"/>
  <c r="C94" i="15"/>
  <c r="E94" i="15" s="1"/>
  <c r="E78" i="15"/>
  <c r="E58" i="15"/>
  <c r="E36" i="15"/>
  <c r="E48" i="15"/>
  <c r="E54" i="15"/>
  <c r="C97" i="15"/>
  <c r="E97" i="15" s="1"/>
  <c r="C90" i="15"/>
  <c r="E90" i="15" s="1"/>
  <c r="E77" i="15"/>
  <c r="E57" i="15"/>
  <c r="G105" i="57"/>
  <c r="CY28" i="1"/>
  <c r="E75" i="57"/>
  <c r="E76" i="57"/>
  <c r="C95" i="57"/>
  <c r="E95" i="57" s="1"/>
  <c r="E38" i="57"/>
  <c r="E68" i="57"/>
  <c r="E57" i="57"/>
  <c r="C96" i="57"/>
  <c r="E96" i="57" s="1"/>
  <c r="E37" i="57"/>
  <c r="E52" i="57"/>
  <c r="E67" i="57"/>
  <c r="C89" i="57"/>
  <c r="E89" i="57" s="1"/>
  <c r="E49" i="57"/>
  <c r="E79" i="57"/>
  <c r="C90" i="57"/>
  <c r="E90" i="57" s="1"/>
  <c r="C98" i="57"/>
  <c r="E98" i="57" s="1"/>
  <c r="E42" i="57"/>
  <c r="CX26" i="1" s="1"/>
  <c r="E72" i="57"/>
  <c r="E55" i="57"/>
  <c r="E35" i="57"/>
  <c r="E65" i="57"/>
  <c r="C91" i="57"/>
  <c r="E91" i="57" s="1"/>
  <c r="C99" i="57"/>
  <c r="E99" i="57"/>
  <c r="E48" i="57"/>
  <c r="E78" i="57"/>
  <c r="E77" i="57"/>
  <c r="CX82" i="1" s="1"/>
  <c r="E73" i="57"/>
  <c r="E111" i="57"/>
  <c r="E41" i="57"/>
  <c r="C92" i="57"/>
  <c r="E92" i="57"/>
  <c r="C93" i="57"/>
  <c r="E93" i="57" s="1"/>
  <c r="C101" i="57"/>
  <c r="E101" i="57" s="1"/>
  <c r="E40" i="57"/>
  <c r="E70" i="57"/>
  <c r="E56" i="57"/>
  <c r="E36" i="57"/>
  <c r="E66" i="57"/>
  <c r="E71" i="57"/>
  <c r="E18" i="57"/>
  <c r="C100" i="57"/>
  <c r="E100" i="57" s="1"/>
  <c r="E53" i="57"/>
  <c r="CY37" i="1" s="1"/>
  <c r="CY23" i="1"/>
  <c r="E83" i="57"/>
  <c r="E63" i="57"/>
  <c r="E43" i="57"/>
  <c r="CY27" i="1" s="1"/>
  <c r="E54" i="57"/>
  <c r="E59" i="57"/>
  <c r="E64" i="57"/>
  <c r="E47" i="57"/>
  <c r="C94" i="57"/>
  <c r="E94" i="57" s="1"/>
  <c r="E46" i="57"/>
  <c r="CT69" i="1"/>
  <c r="CU69" i="1"/>
  <c r="CU40" i="1"/>
  <c r="E38" i="56"/>
  <c r="F105" i="56"/>
  <c r="E72" i="56"/>
  <c r="CU77" i="1" s="1"/>
  <c r="E34" i="56"/>
  <c r="E51" i="56"/>
  <c r="E41" i="56"/>
  <c r="CT25" i="1" s="1"/>
  <c r="E76" i="56"/>
  <c r="CT81" i="1" s="1"/>
  <c r="E68" i="56"/>
  <c r="F106" i="56"/>
  <c r="E42" i="56"/>
  <c r="CT26" i="1" s="1"/>
  <c r="E80" i="56"/>
  <c r="CT85" i="1" s="1"/>
  <c r="E60" i="56"/>
  <c r="G111" i="56"/>
  <c r="F113" i="56" s="1"/>
  <c r="E117" i="56"/>
  <c r="E116" i="56"/>
  <c r="C97" i="56"/>
  <c r="E97" i="56"/>
  <c r="E48" i="56"/>
  <c r="E66" i="56"/>
  <c r="E54" i="56"/>
  <c r="E17" i="14"/>
  <c r="E47" i="14"/>
  <c r="CR31" i="1" s="1"/>
  <c r="E106" i="14"/>
  <c r="F106" i="14"/>
  <c r="E42" i="13"/>
  <c r="CO26" i="1" s="1"/>
  <c r="E59" i="13"/>
  <c r="CN64" i="1"/>
  <c r="E58" i="13"/>
  <c r="E57" i="13"/>
  <c r="CO41" i="1"/>
  <c r="E54" i="13"/>
  <c r="CO38" i="1" s="1"/>
  <c r="E40" i="13"/>
  <c r="CO24" i="1" s="1"/>
  <c r="E39" i="13"/>
  <c r="CO23" i="1"/>
  <c r="E38" i="13"/>
  <c r="E37" i="13"/>
  <c r="CO21" i="1" s="1"/>
  <c r="C100" i="13"/>
  <c r="E100" i="13" s="1"/>
  <c r="E81" i="13"/>
  <c r="CO86" i="1"/>
  <c r="C92" i="13"/>
  <c r="E92" i="13" s="1"/>
  <c r="E80" i="13"/>
  <c r="C98" i="13"/>
  <c r="E98" i="13" s="1"/>
  <c r="E79" i="13"/>
  <c r="CN84" i="1" s="1"/>
  <c r="C90" i="13"/>
  <c r="E90" i="13" s="1"/>
  <c r="E76" i="13"/>
  <c r="E56" i="13"/>
  <c r="E36" i="13"/>
  <c r="CO64" i="1"/>
  <c r="CN41" i="1"/>
  <c r="E75" i="13"/>
  <c r="E55" i="13"/>
  <c r="E35" i="13"/>
  <c r="CN19" i="1" s="1"/>
  <c r="C97" i="13"/>
  <c r="E97" i="13" s="1"/>
  <c r="E72" i="13"/>
  <c r="E52" i="13"/>
  <c r="C93" i="13"/>
  <c r="E93" i="13"/>
  <c r="E71" i="13"/>
  <c r="E51" i="13"/>
  <c r="E112" i="13"/>
  <c r="F112" i="13" s="1"/>
  <c r="C91" i="13"/>
  <c r="E91" i="13" s="1"/>
  <c r="E70" i="13"/>
  <c r="E50" i="13"/>
  <c r="CO34" i="1" s="1"/>
  <c r="E106" i="13"/>
  <c r="F106" i="13" s="1"/>
  <c r="E69" i="13"/>
  <c r="E68" i="13"/>
  <c r="CN73" i="1" s="1"/>
  <c r="E48" i="13"/>
  <c r="CO32" i="1" s="1"/>
  <c r="E73" i="13"/>
  <c r="E49" i="13"/>
  <c r="E67" i="13"/>
  <c r="E47" i="13"/>
  <c r="E66" i="13"/>
  <c r="E46" i="13"/>
  <c r="E53" i="13"/>
  <c r="C95" i="13"/>
  <c r="E95" i="13" s="1"/>
  <c r="E65" i="13"/>
  <c r="E45" i="13"/>
  <c r="CN23" i="1"/>
  <c r="E74" i="13"/>
  <c r="C89" i="13"/>
  <c r="E89" i="13" s="1"/>
  <c r="C88" i="13"/>
  <c r="E88" i="13" s="1"/>
  <c r="E18" i="13"/>
  <c r="E34" i="13"/>
  <c r="E64" i="13"/>
  <c r="E105" i="13"/>
  <c r="C96" i="13"/>
  <c r="E83" i="13"/>
  <c r="CO88" i="1" s="1"/>
  <c r="E63" i="13"/>
  <c r="E82" i="13"/>
  <c r="E62" i="13"/>
  <c r="E74" i="55"/>
  <c r="CP79" i="1" s="1"/>
  <c r="E37" i="55"/>
  <c r="C89" i="55"/>
  <c r="E89" i="55" s="1"/>
  <c r="E80" i="55"/>
  <c r="C100" i="55"/>
  <c r="E100" i="55" s="1"/>
  <c r="E47" i="55"/>
  <c r="E65" i="55"/>
  <c r="CP70" i="1" s="1"/>
  <c r="C101" i="55"/>
  <c r="E101" i="55" s="1"/>
  <c r="E59" i="55"/>
  <c r="CQ64" i="1" s="1"/>
  <c r="E54" i="55"/>
  <c r="E46" i="55"/>
  <c r="E83" i="55"/>
  <c r="E77" i="55"/>
  <c r="E58" i="55"/>
  <c r="C98" i="54"/>
  <c r="E98" i="54" s="1"/>
  <c r="E51" i="54"/>
  <c r="E37" i="54"/>
  <c r="E59" i="54"/>
  <c r="CL64" i="1" s="1"/>
  <c r="E74" i="54"/>
  <c r="E106" i="54"/>
  <c r="F106" i="54" s="1"/>
  <c r="E47" i="54"/>
  <c r="E68" i="54"/>
  <c r="E105" i="54"/>
  <c r="F105" i="54" s="1"/>
  <c r="E34" i="54"/>
  <c r="CM18" i="1" s="1"/>
  <c r="E36" i="54"/>
  <c r="C91" i="54"/>
  <c r="E91" i="54" s="1"/>
  <c r="E79" i="54"/>
  <c r="C99" i="54"/>
  <c r="E99" i="54" s="1"/>
  <c r="E72" i="54"/>
  <c r="E55" i="54"/>
  <c r="E35" i="54"/>
  <c r="E65" i="54"/>
  <c r="CL70" i="1" s="1"/>
  <c r="E48" i="54"/>
  <c r="CL32" i="1" s="1"/>
  <c r="C100" i="54"/>
  <c r="E100" i="54" s="1"/>
  <c r="E63" i="54"/>
  <c r="C101" i="54"/>
  <c r="E101" i="54" s="1"/>
  <c r="E40" i="54"/>
  <c r="C95" i="54"/>
  <c r="E95" i="54" s="1"/>
  <c r="E52" i="11"/>
  <c r="CK36" i="1" s="1"/>
  <c r="E106" i="11"/>
  <c r="F106" i="11" s="1"/>
  <c r="E37" i="11"/>
  <c r="CK21" i="1" s="1"/>
  <c r="E111" i="11"/>
  <c r="E36" i="11"/>
  <c r="CK20" i="1" s="1"/>
  <c r="E112" i="11"/>
  <c r="F112" i="11" s="1"/>
  <c r="E35" i="11"/>
  <c r="E17" i="11"/>
  <c r="E18" i="11"/>
  <c r="C97" i="11"/>
  <c r="E97" i="11" s="1"/>
  <c r="E105" i="11"/>
  <c r="E38" i="11"/>
  <c r="E58" i="11"/>
  <c r="E78" i="11"/>
  <c r="E48" i="11"/>
  <c r="C100" i="11"/>
  <c r="E100" i="11" s="1"/>
  <c r="E50" i="11"/>
  <c r="E70" i="11"/>
  <c r="CJ75" i="1" s="1"/>
  <c r="E51" i="11"/>
  <c r="E39" i="11"/>
  <c r="E59" i="11"/>
  <c r="E79" i="11"/>
  <c r="C89" i="11"/>
  <c r="E89" i="11"/>
  <c r="E40" i="11"/>
  <c r="E60" i="11"/>
  <c r="E80" i="11"/>
  <c r="C91" i="11"/>
  <c r="E91" i="11" s="1"/>
  <c r="E41" i="11"/>
  <c r="E61" i="11"/>
  <c r="CK66" i="1" s="1"/>
  <c r="E81" i="11"/>
  <c r="C93" i="11"/>
  <c r="E93" i="11" s="1"/>
  <c r="E42" i="11"/>
  <c r="E62" i="11"/>
  <c r="E82" i="11"/>
  <c r="C99" i="11"/>
  <c r="E99" i="11" s="1"/>
  <c r="E43" i="11"/>
  <c r="E63" i="11"/>
  <c r="E83" i="11"/>
  <c r="C101" i="11"/>
  <c r="E101" i="11" s="1"/>
  <c r="E44" i="11"/>
  <c r="E64" i="11"/>
  <c r="CK69" i="1" s="1"/>
  <c r="E34" i="11"/>
  <c r="E45" i="11"/>
  <c r="E65" i="11"/>
  <c r="C92" i="11"/>
  <c r="E92" i="11" s="1"/>
  <c r="E46" i="11"/>
  <c r="E66" i="11"/>
  <c r="C96" i="11"/>
  <c r="E96" i="11"/>
  <c r="E47" i="11"/>
  <c r="E67" i="11"/>
  <c r="E68" i="11"/>
  <c r="C94" i="11"/>
  <c r="E94" i="11" s="1"/>
  <c r="E71" i="11"/>
  <c r="C90" i="11"/>
  <c r="E90" i="11" s="1"/>
  <c r="E49" i="11"/>
  <c r="E69" i="11"/>
  <c r="C95" i="11"/>
  <c r="E95" i="11" s="1"/>
  <c r="E77" i="11"/>
  <c r="E76" i="11"/>
  <c r="E75" i="11"/>
  <c r="E56" i="11"/>
  <c r="E57" i="11"/>
  <c r="E55" i="11"/>
  <c r="CJ20" i="1"/>
  <c r="E74" i="11"/>
  <c r="E73" i="11"/>
  <c r="E72" i="11"/>
  <c r="C88" i="11"/>
  <c r="E88" i="11" s="1"/>
  <c r="E54" i="11"/>
  <c r="E53" i="11"/>
  <c r="E62" i="53"/>
  <c r="E106" i="53"/>
  <c r="F106" i="53" s="1"/>
  <c r="E105" i="53"/>
  <c r="F105" i="53" s="1"/>
  <c r="E56" i="53"/>
  <c r="E44" i="53"/>
  <c r="E73" i="53"/>
  <c r="CH78" i="1" s="1"/>
  <c r="E61" i="53"/>
  <c r="E54" i="53"/>
  <c r="CI38" i="1" s="1"/>
  <c r="E43" i="53"/>
  <c r="E60" i="53"/>
  <c r="E17" i="53"/>
  <c r="E50" i="53"/>
  <c r="E68" i="53"/>
  <c r="E51" i="53"/>
  <c r="E81" i="53"/>
  <c r="CI86" i="1" s="1"/>
  <c r="E69" i="53"/>
  <c r="C95" i="53"/>
  <c r="E95" i="53" s="1"/>
  <c r="E40" i="53"/>
  <c r="E80" i="53"/>
  <c r="E37" i="53"/>
  <c r="E36" i="53"/>
  <c r="CH20" i="1" s="1"/>
  <c r="E76" i="53"/>
  <c r="CH81" i="1" s="1"/>
  <c r="C92" i="53"/>
  <c r="E92" i="53" s="1"/>
  <c r="E66" i="53"/>
  <c r="CI71" i="1" s="1"/>
  <c r="E34" i="53"/>
  <c r="CI18" i="1" s="1"/>
  <c r="E39" i="53"/>
  <c r="E59" i="53"/>
  <c r="E64" i="53"/>
  <c r="C97" i="53"/>
  <c r="E97" i="53" s="1"/>
  <c r="E52" i="53"/>
  <c r="CI81" i="1"/>
  <c r="E70" i="53"/>
  <c r="C98" i="53"/>
  <c r="E98" i="53" s="1"/>
  <c r="E111" i="53"/>
  <c r="E58" i="53"/>
  <c r="E38" i="53"/>
  <c r="CH22" i="1" s="1"/>
  <c r="E76" i="10"/>
  <c r="CG81" i="1" s="1"/>
  <c r="E36" i="10"/>
  <c r="CG20" i="1" s="1"/>
  <c r="E105" i="10"/>
  <c r="E71" i="10"/>
  <c r="CG76" i="1" s="1"/>
  <c r="E51" i="10"/>
  <c r="CG35" i="1" s="1"/>
  <c r="E48" i="10"/>
  <c r="CG32" i="1" s="1"/>
  <c r="E67" i="10"/>
  <c r="CF72" i="1" s="1"/>
  <c r="C88" i="52"/>
  <c r="E88" i="52" s="1"/>
  <c r="E74" i="52"/>
  <c r="E41" i="52"/>
  <c r="C91" i="52"/>
  <c r="E91" i="52" s="1"/>
  <c r="E57" i="52"/>
  <c r="C89" i="52"/>
  <c r="E89" i="52" s="1"/>
  <c r="C93" i="52"/>
  <c r="E93" i="52" s="1"/>
  <c r="E73" i="52"/>
  <c r="E37" i="52"/>
  <c r="E72" i="52"/>
  <c r="CD77" i="1" s="1"/>
  <c r="E56" i="52"/>
  <c r="E68" i="52"/>
  <c r="C96" i="52"/>
  <c r="E96" i="52" s="1"/>
  <c r="E51" i="52"/>
  <c r="CD35" i="1" s="1"/>
  <c r="E36" i="52"/>
  <c r="E53" i="52"/>
  <c r="CD37" i="1" s="1"/>
  <c r="E67" i="52"/>
  <c r="CD72" i="1" s="1"/>
  <c r="C97" i="52"/>
  <c r="E97" i="52" s="1"/>
  <c r="E50" i="52"/>
  <c r="E65" i="52"/>
  <c r="E42" i="52"/>
  <c r="E66" i="52"/>
  <c r="C90" i="52"/>
  <c r="E90" i="52" s="1"/>
  <c r="C98" i="52"/>
  <c r="E98" i="52" s="1"/>
  <c r="E111" i="52"/>
  <c r="E55" i="52"/>
  <c r="E35" i="52"/>
  <c r="E79" i="52"/>
  <c r="E54" i="52"/>
  <c r="E78" i="52"/>
  <c r="E18" i="52"/>
  <c r="C92" i="52"/>
  <c r="E92" i="52" s="1"/>
  <c r="C100" i="52"/>
  <c r="E100" i="52" s="1"/>
  <c r="E47" i="52"/>
  <c r="CE82" i="1"/>
  <c r="E71" i="52"/>
  <c r="E40" i="52"/>
  <c r="E59" i="52"/>
  <c r="E64" i="52"/>
  <c r="E46" i="52"/>
  <c r="E70" i="52"/>
  <c r="C94" i="52"/>
  <c r="E94" i="52" s="1"/>
  <c r="E34" i="52"/>
  <c r="E39" i="52"/>
  <c r="E83" i="52"/>
  <c r="E63" i="52"/>
  <c r="E52" i="52"/>
  <c r="E76" i="52"/>
  <c r="E45" i="52"/>
  <c r="E69" i="52"/>
  <c r="C95" i="52"/>
  <c r="E95" i="52" s="1"/>
  <c r="E58" i="52"/>
  <c r="CE42" i="1" s="1"/>
  <c r="E38" i="52"/>
  <c r="E82" i="52"/>
  <c r="E62" i="9"/>
  <c r="CC67" i="1" s="1"/>
  <c r="E64" i="9"/>
  <c r="CB69" i="1" s="1"/>
  <c r="E61" i="9"/>
  <c r="CB66" i="1" s="1"/>
  <c r="E60" i="9"/>
  <c r="E47" i="9"/>
  <c r="CB31" i="1" s="1"/>
  <c r="C89" i="9"/>
  <c r="E89" i="9" s="1"/>
  <c r="E18" i="9"/>
  <c r="E42" i="9"/>
  <c r="CC26" i="1" s="1"/>
  <c r="C96" i="9"/>
  <c r="E83" i="9"/>
  <c r="CC88" i="1" s="1"/>
  <c r="E41" i="9"/>
  <c r="CB25" i="1" s="1"/>
  <c r="E34" i="9"/>
  <c r="CB18" i="1" s="1"/>
  <c r="E82" i="9"/>
  <c r="CB87" i="1" s="1"/>
  <c r="C92" i="9"/>
  <c r="E92" i="9" s="1"/>
  <c r="E79" i="9"/>
  <c r="CC84" i="1" s="1"/>
  <c r="E67" i="9"/>
  <c r="CC72" i="1" s="1"/>
  <c r="E46" i="9"/>
  <c r="CC30" i="1" s="1"/>
  <c r="C91" i="9"/>
  <c r="E91" i="9"/>
  <c r="E38" i="9"/>
  <c r="CB22" i="1" s="1"/>
  <c r="E58" i="9"/>
  <c r="CC42" i="1" s="1"/>
  <c r="C101" i="9"/>
  <c r="E101" i="9" s="1"/>
  <c r="E74" i="9"/>
  <c r="C88" i="9"/>
  <c r="E88" i="9" s="1"/>
  <c r="C97" i="9"/>
  <c r="E97" i="9" s="1"/>
  <c r="E35" i="9"/>
  <c r="CB19" i="1" s="1"/>
  <c r="E54" i="9"/>
  <c r="E17" i="9"/>
  <c r="E69" i="9"/>
  <c r="E49" i="9"/>
  <c r="E77" i="9"/>
  <c r="CC82" i="1" s="1"/>
  <c r="E73" i="9"/>
  <c r="CB78" i="1" s="1"/>
  <c r="E53" i="9"/>
  <c r="C99" i="9"/>
  <c r="E99" i="9" s="1"/>
  <c r="C95" i="9"/>
  <c r="E95" i="9" s="1"/>
  <c r="E72" i="9"/>
  <c r="E52" i="9"/>
  <c r="C93" i="9"/>
  <c r="E93" i="9" s="1"/>
  <c r="E50" i="51"/>
  <c r="E57" i="51"/>
  <c r="BZ41" i="1" s="1"/>
  <c r="E37" i="51"/>
  <c r="CA21" i="1" s="1"/>
  <c r="BZ21" i="1"/>
  <c r="E80" i="51"/>
  <c r="E67" i="51"/>
  <c r="BZ72" i="1" s="1"/>
  <c r="E54" i="51"/>
  <c r="E45" i="51"/>
  <c r="E75" i="51"/>
  <c r="E17" i="51"/>
  <c r="E43" i="51"/>
  <c r="E73" i="51"/>
  <c r="C100" i="51"/>
  <c r="E100" i="51" s="1"/>
  <c r="E35" i="51"/>
  <c r="CA19" i="1" s="1"/>
  <c r="E65" i="51"/>
  <c r="E48" i="51"/>
  <c r="E41" i="51"/>
  <c r="BZ25" i="1" s="1"/>
  <c r="E106" i="51"/>
  <c r="F106" i="51"/>
  <c r="E63" i="51"/>
  <c r="E68" i="51"/>
  <c r="CA73" i="1" s="1"/>
  <c r="C92" i="51"/>
  <c r="E92" i="51" s="1"/>
  <c r="E56" i="51"/>
  <c r="E36" i="51"/>
  <c r="E66" i="51"/>
  <c r="C94" i="51"/>
  <c r="E94" i="51" s="1"/>
  <c r="E71" i="51"/>
  <c r="E34" i="51"/>
  <c r="E39" i="51"/>
  <c r="BZ23" i="1" s="1"/>
  <c r="E69" i="51"/>
  <c r="CA74" i="1" s="1"/>
  <c r="C88" i="51"/>
  <c r="E88" i="51" s="1"/>
  <c r="E82" i="51"/>
  <c r="E81" i="51"/>
  <c r="E47" i="51"/>
  <c r="E70" i="51"/>
  <c r="E53" i="51"/>
  <c r="C96" i="51"/>
  <c r="E96" i="51" s="1"/>
  <c r="E76" i="51"/>
  <c r="E52" i="51"/>
  <c r="C90" i="51"/>
  <c r="E90" i="51" s="1"/>
  <c r="BX74" i="1"/>
  <c r="BX41" i="1"/>
  <c r="BX76" i="1"/>
  <c r="E98" i="34"/>
  <c r="BX77" i="1"/>
  <c r="BY72" i="1"/>
  <c r="BX24" i="1"/>
  <c r="BX22" i="1"/>
  <c r="BX30" i="1"/>
  <c r="E35" i="34"/>
  <c r="BX85" i="1"/>
  <c r="BX87" i="1"/>
  <c r="BX25" i="1"/>
  <c r="BY66" i="1"/>
  <c r="C97" i="34"/>
  <c r="E97" i="34" s="1"/>
  <c r="E75" i="34"/>
  <c r="E55" i="34"/>
  <c r="BX20" i="1"/>
  <c r="BX33" i="1"/>
  <c r="C93" i="34"/>
  <c r="E93" i="34" s="1"/>
  <c r="E74" i="34"/>
  <c r="E54" i="34"/>
  <c r="E105" i="34"/>
  <c r="BX78" i="1"/>
  <c r="BX86" i="1"/>
  <c r="BY67" i="1"/>
  <c r="BY65" i="1"/>
  <c r="BY64" i="1"/>
  <c r="BY75" i="1"/>
  <c r="BX31" i="1"/>
  <c r="C90" i="34"/>
  <c r="E90" i="34" s="1"/>
  <c r="E34" i="34"/>
  <c r="E64" i="34"/>
  <c r="E44" i="34"/>
  <c r="BX26" i="1"/>
  <c r="BX35" i="1"/>
  <c r="C94" i="34"/>
  <c r="E94" i="34" s="1"/>
  <c r="BX42" i="1"/>
  <c r="E65" i="34"/>
  <c r="E83" i="34"/>
  <c r="E63" i="34"/>
  <c r="E53" i="50"/>
  <c r="C91" i="50"/>
  <c r="E91" i="50" s="1"/>
  <c r="E77" i="50"/>
  <c r="E37" i="50"/>
  <c r="E45" i="50"/>
  <c r="AT29" i="1" s="1"/>
  <c r="E63" i="50"/>
  <c r="AS68" i="1" s="1"/>
  <c r="E50" i="50"/>
  <c r="C95" i="50"/>
  <c r="E95" i="50" s="1"/>
  <c r="E48" i="50"/>
  <c r="AT32" i="1" s="1"/>
  <c r="E76" i="50"/>
  <c r="E61" i="50"/>
  <c r="AT66" i="1" s="1"/>
  <c r="E36" i="50"/>
  <c r="C96" i="50"/>
  <c r="E96" i="50" s="1"/>
  <c r="E47" i="50"/>
  <c r="E17" i="50"/>
  <c r="E74" i="50"/>
  <c r="E60" i="50"/>
  <c r="C97" i="50"/>
  <c r="E97" i="50" s="1"/>
  <c r="E58" i="50"/>
  <c r="AS42" i="1" s="1"/>
  <c r="E59" i="50"/>
  <c r="AS64" i="1" s="1"/>
  <c r="E71" i="50"/>
  <c r="AT76" i="1" s="1"/>
  <c r="E44" i="50"/>
  <c r="C99" i="50"/>
  <c r="E99" i="50" s="1"/>
  <c r="E57" i="50"/>
  <c r="AS41" i="1" s="1"/>
  <c r="C100" i="50"/>
  <c r="E100" i="50" s="1"/>
  <c r="E83" i="50"/>
  <c r="E70" i="50"/>
  <c r="AS75" i="1" s="1"/>
  <c r="AT40" i="1"/>
  <c r="E43" i="50"/>
  <c r="G105" i="50"/>
  <c r="E68" i="50"/>
  <c r="AS73" i="1" s="1"/>
  <c r="AS25" i="1"/>
  <c r="AS29" i="1"/>
  <c r="AS37" i="1"/>
  <c r="AT37" i="1"/>
  <c r="C88" i="50"/>
  <c r="E88" i="50" s="1"/>
  <c r="E69" i="50"/>
  <c r="E49" i="50"/>
  <c r="AT33" i="1" s="1"/>
  <c r="C98" i="50"/>
  <c r="E98" i="50" s="1"/>
  <c r="E82" i="50"/>
  <c r="E62" i="50"/>
  <c r="E42" i="50"/>
  <c r="C89" i="50"/>
  <c r="E89" i="50"/>
  <c r="E75" i="50"/>
  <c r="E55" i="50"/>
  <c r="E35" i="50"/>
  <c r="E66" i="50"/>
  <c r="E39" i="50"/>
  <c r="AT83" i="1"/>
  <c r="E72" i="50"/>
  <c r="E52" i="50"/>
  <c r="AT36" i="1" s="1"/>
  <c r="AT22" i="1"/>
  <c r="E18" i="50"/>
  <c r="C92" i="50"/>
  <c r="E92" i="50" s="1"/>
  <c r="E73" i="50"/>
  <c r="AS78" i="1" s="1"/>
  <c r="E46" i="50"/>
  <c r="C93" i="50"/>
  <c r="E93" i="50" s="1"/>
  <c r="E79" i="50"/>
  <c r="E34" i="50"/>
  <c r="C94" i="50"/>
  <c r="E94" i="50"/>
  <c r="E65" i="50"/>
  <c r="E112" i="6"/>
  <c r="F112" i="6"/>
  <c r="C101" i="6"/>
  <c r="E101" i="6" s="1"/>
  <c r="E35" i="6"/>
  <c r="AR19" i="1" s="1"/>
  <c r="E70" i="6"/>
  <c r="E69" i="6"/>
  <c r="AQ74" i="1" s="1"/>
  <c r="E50" i="6"/>
  <c r="AQ34" i="1" s="1"/>
  <c r="C90" i="6"/>
  <c r="E90" i="6" s="1"/>
  <c r="E71" i="6"/>
  <c r="E51" i="6"/>
  <c r="E82" i="6"/>
  <c r="AR87" i="1" s="1"/>
  <c r="E62" i="6"/>
  <c r="E42" i="6"/>
  <c r="E47" i="6"/>
  <c r="C93" i="6"/>
  <c r="E93" i="6" s="1"/>
  <c r="E65" i="6"/>
  <c r="AR70" i="1" s="1"/>
  <c r="E43" i="6"/>
  <c r="E41" i="6"/>
  <c r="AR25" i="1" s="1"/>
  <c r="E61" i="6"/>
  <c r="AR66" i="1" s="1"/>
  <c r="E60" i="6"/>
  <c r="E78" i="6"/>
  <c r="E18" i="6"/>
  <c r="E77" i="6"/>
  <c r="C92" i="6"/>
  <c r="E92" i="6" s="1"/>
  <c r="E76" i="6"/>
  <c r="E56" i="6"/>
  <c r="AQ40" i="1" s="1"/>
  <c r="E75" i="6"/>
  <c r="E55" i="6"/>
  <c r="E105" i="6"/>
  <c r="E74" i="6"/>
  <c r="E54" i="6"/>
  <c r="E106" i="6"/>
  <c r="C99" i="6"/>
  <c r="E99" i="6" s="1"/>
  <c r="E68" i="6"/>
  <c r="E48" i="6"/>
  <c r="AR32" i="1" s="1"/>
  <c r="E36" i="6"/>
  <c r="E67" i="6"/>
  <c r="E39" i="6"/>
  <c r="C89" i="6"/>
  <c r="E89" i="6" s="1"/>
  <c r="E34" i="6"/>
  <c r="E64" i="6"/>
  <c r="E44" i="6"/>
  <c r="AR28" i="1" s="1"/>
  <c r="E40" i="6"/>
  <c r="E83" i="6"/>
  <c r="E63" i="6"/>
  <c r="E79" i="6"/>
  <c r="E59" i="6"/>
  <c r="AR64" i="1" s="1"/>
  <c r="C100" i="6"/>
  <c r="E100" i="6"/>
  <c r="E58" i="6"/>
  <c r="C96" i="6"/>
  <c r="E57" i="6"/>
  <c r="C98" i="6"/>
  <c r="E98" i="6" s="1"/>
  <c r="E73" i="6"/>
  <c r="E53" i="6"/>
  <c r="E111" i="6"/>
  <c r="F111" i="6" s="1"/>
  <c r="C97" i="6"/>
  <c r="E97" i="6" s="1"/>
  <c r="E37" i="6"/>
  <c r="C95" i="6"/>
  <c r="E95" i="6" s="1"/>
  <c r="E66" i="6"/>
  <c r="AQ71" i="1" s="1"/>
  <c r="E46" i="6"/>
  <c r="E38" i="6"/>
  <c r="C91" i="6"/>
  <c r="E91" i="6" s="1"/>
  <c r="E45" i="6"/>
  <c r="AR29" i="1" s="1"/>
  <c r="E81" i="6"/>
  <c r="C88" i="6"/>
  <c r="E88" i="6" s="1"/>
  <c r="E80" i="6"/>
  <c r="C94" i="6"/>
  <c r="E94" i="6" s="1"/>
  <c r="E72" i="6"/>
  <c r="E52" i="6"/>
  <c r="C95" i="49"/>
  <c r="E95" i="49" s="1"/>
  <c r="E44" i="49"/>
  <c r="AO28" i="1"/>
  <c r="E59" i="49"/>
  <c r="E73" i="49"/>
  <c r="AP78" i="1" s="1"/>
  <c r="E63" i="49"/>
  <c r="C98" i="49"/>
  <c r="E98" i="49" s="1"/>
  <c r="E52" i="49"/>
  <c r="E40" i="49"/>
  <c r="AO24" i="1" s="1"/>
  <c r="E78" i="49"/>
  <c r="AP28" i="1"/>
  <c r="C99" i="49"/>
  <c r="E99" i="49"/>
  <c r="E51" i="49"/>
  <c r="E81" i="49"/>
  <c r="E61" i="49"/>
  <c r="C92" i="49"/>
  <c r="E92" i="49" s="1"/>
  <c r="E80" i="49"/>
  <c r="AO85" i="1" s="1"/>
  <c r="E60" i="49"/>
  <c r="C93" i="49"/>
  <c r="E93" i="49"/>
  <c r="E56" i="49"/>
  <c r="AO40" i="1" s="1"/>
  <c r="E36" i="49"/>
  <c r="AO20" i="1" s="1"/>
  <c r="E66" i="49"/>
  <c r="C94" i="49"/>
  <c r="E94" i="49" s="1"/>
  <c r="E42" i="49"/>
  <c r="AO26" i="1" s="1"/>
  <c r="E61" i="37"/>
  <c r="C95" i="37"/>
  <c r="E95" i="37" s="1"/>
  <c r="E53" i="37"/>
  <c r="AN37" i="1" s="1"/>
  <c r="E35" i="37"/>
  <c r="AN19" i="1" s="1"/>
  <c r="E106" i="37"/>
  <c r="F106" i="37" s="1"/>
  <c r="C92" i="37"/>
  <c r="E92" i="37" s="1"/>
  <c r="E64" i="37"/>
  <c r="C101" i="37"/>
  <c r="E101" i="37" s="1"/>
  <c r="E63" i="37"/>
  <c r="AN68" i="1" s="1"/>
  <c r="C99" i="37"/>
  <c r="E99" i="37" s="1"/>
  <c r="E62" i="37"/>
  <c r="AN67" i="1" s="1"/>
  <c r="C97" i="37"/>
  <c r="E97" i="37" s="1"/>
  <c r="AM70" i="1"/>
  <c r="E45" i="37"/>
  <c r="AN29" i="1" s="1"/>
  <c r="E36" i="37"/>
  <c r="AN20" i="1" s="1"/>
  <c r="E105" i="37"/>
  <c r="C88" i="37"/>
  <c r="E88" i="37" s="1"/>
  <c r="E39" i="37"/>
  <c r="AN23" i="1" s="1"/>
  <c r="E40" i="37"/>
  <c r="E41" i="37"/>
  <c r="AN25" i="1" s="1"/>
  <c r="AM86" i="1"/>
  <c r="E34" i="37"/>
  <c r="E82" i="37"/>
  <c r="AM87" i="1" s="1"/>
  <c r="E96" i="37"/>
  <c r="AM22" i="1"/>
  <c r="E17" i="37"/>
  <c r="C93" i="37"/>
  <c r="E93" i="37" s="1"/>
  <c r="E80" i="37"/>
  <c r="AM85" i="1" s="1"/>
  <c r="E60" i="37"/>
  <c r="AN65" i="1" s="1"/>
  <c r="E42" i="37"/>
  <c r="E18" i="37"/>
  <c r="C91" i="37"/>
  <c r="E91" i="37" s="1"/>
  <c r="E79" i="37"/>
  <c r="AM84" i="1" s="1"/>
  <c r="E59" i="37"/>
  <c r="E43" i="37"/>
  <c r="AM27" i="1" s="1"/>
  <c r="E111" i="37"/>
  <c r="AM80" i="1"/>
  <c r="C89" i="37"/>
  <c r="E89" i="37" s="1"/>
  <c r="E78" i="37"/>
  <c r="E58" i="37"/>
  <c r="E44" i="37"/>
  <c r="E112" i="37"/>
  <c r="F112" i="37" s="1"/>
  <c r="E77" i="37"/>
  <c r="AN82" i="1" s="1"/>
  <c r="E56" i="37"/>
  <c r="E55" i="37"/>
  <c r="AN39" i="1" s="1"/>
  <c r="AM71" i="1"/>
  <c r="E76" i="37"/>
  <c r="E54" i="37"/>
  <c r="E57" i="37"/>
  <c r="E71" i="37"/>
  <c r="C94" i="37"/>
  <c r="E94" i="37"/>
  <c r="E70" i="37"/>
  <c r="E48" i="37"/>
  <c r="AN32" i="1" s="1"/>
  <c r="C90" i="37"/>
  <c r="E90" i="37" s="1"/>
  <c r="E69" i="37"/>
  <c r="E47" i="37"/>
  <c r="E74" i="37"/>
  <c r="AM79" i="1" s="1"/>
  <c r="E73" i="37"/>
  <c r="AM78" i="1" s="1"/>
  <c r="E51" i="37"/>
  <c r="E72" i="37"/>
  <c r="E50" i="37"/>
  <c r="AN34" i="1" s="1"/>
  <c r="AM21" i="1"/>
  <c r="C98" i="37"/>
  <c r="E98" i="37" s="1"/>
  <c r="E49" i="37"/>
  <c r="AM19" i="1"/>
  <c r="C100" i="37"/>
  <c r="E100" i="37"/>
  <c r="E68" i="37"/>
  <c r="E46" i="37"/>
  <c r="AM30" i="1" s="1"/>
  <c r="C88" i="48"/>
  <c r="E88" i="48" s="1"/>
  <c r="C99" i="48"/>
  <c r="E99" i="48" s="1"/>
  <c r="E57" i="48"/>
  <c r="AL41" i="1" s="1"/>
  <c r="E47" i="48"/>
  <c r="C93" i="48"/>
  <c r="E93" i="48" s="1"/>
  <c r="E111" i="48"/>
  <c r="F111" i="48" s="1"/>
  <c r="E54" i="48"/>
  <c r="E42" i="48"/>
  <c r="AL26" i="1" s="1"/>
  <c r="E41" i="48"/>
  <c r="AK25" i="1" s="1"/>
  <c r="E82" i="48"/>
  <c r="E72" i="48"/>
  <c r="AK77" i="1" s="1"/>
  <c r="E60" i="48"/>
  <c r="E112" i="48"/>
  <c r="F112" i="48" s="1"/>
  <c r="E73" i="48"/>
  <c r="AL78" i="1" s="1"/>
  <c r="E18" i="48"/>
  <c r="C94" i="48"/>
  <c r="E94" i="48" s="1"/>
  <c r="E81" i="48"/>
  <c r="E66" i="48"/>
  <c r="AL71" i="1" s="1"/>
  <c r="C95" i="48"/>
  <c r="E95" i="48"/>
  <c r="E40" i="48"/>
  <c r="E71" i="48"/>
  <c r="E52" i="48"/>
  <c r="E39" i="48"/>
  <c r="AK23" i="1"/>
  <c r="E80" i="48"/>
  <c r="E70" i="48"/>
  <c r="AL75" i="1" s="1"/>
  <c r="C96" i="48"/>
  <c r="E96" i="48" s="1"/>
  <c r="E51" i="48"/>
  <c r="AL35" i="1" s="1"/>
  <c r="E69" i="48"/>
  <c r="C97" i="48"/>
  <c r="E97" i="48" s="1"/>
  <c r="E34" i="48"/>
  <c r="AL18" i="1" s="1"/>
  <c r="E37" i="48"/>
  <c r="E78" i="48"/>
  <c r="E79" i="48"/>
  <c r="AK84" i="1"/>
  <c r="E58" i="48"/>
  <c r="AK42" i="1" s="1"/>
  <c r="E49" i="48"/>
  <c r="E77" i="48"/>
  <c r="AL82" i="1" s="1"/>
  <c r="E38" i="48"/>
  <c r="C98" i="48"/>
  <c r="E98" i="48" s="1"/>
  <c r="E36" i="48"/>
  <c r="AK20" i="1" s="1"/>
  <c r="E76" i="48"/>
  <c r="AK81" i="1" s="1"/>
  <c r="E67" i="48"/>
  <c r="AL66" i="1"/>
  <c r="E17" i="48"/>
  <c r="C100" i="48"/>
  <c r="E100" i="48" s="1"/>
  <c r="E50" i="48"/>
  <c r="E68" i="48"/>
  <c r="AL84" i="1"/>
  <c r="E48" i="48"/>
  <c r="AL32" i="1" s="1"/>
  <c r="E46" i="48"/>
  <c r="E59" i="48"/>
  <c r="E64" i="48"/>
  <c r="C89" i="48"/>
  <c r="E89" i="48" s="1"/>
  <c r="E45" i="48"/>
  <c r="E83" i="48"/>
  <c r="E64" i="5"/>
  <c r="AJ69" i="1" s="1"/>
  <c r="E43" i="5"/>
  <c r="AJ27" i="1" s="1"/>
  <c r="C93" i="5"/>
  <c r="E93" i="5"/>
  <c r="C91" i="5"/>
  <c r="E91" i="5" s="1"/>
  <c r="C89" i="5"/>
  <c r="E89" i="5" s="1"/>
  <c r="E53" i="5"/>
  <c r="E63" i="5"/>
  <c r="E112" i="5"/>
  <c r="F112" i="5" s="1"/>
  <c r="E83" i="5"/>
  <c r="AI88" i="1" s="1"/>
  <c r="E74" i="5"/>
  <c r="AJ79" i="1" s="1"/>
  <c r="E59" i="5"/>
  <c r="AJ64" i="1"/>
  <c r="AI78" i="1"/>
  <c r="E62" i="47"/>
  <c r="AG67" i="1" s="1"/>
  <c r="AH67" i="1"/>
  <c r="E79" i="47"/>
  <c r="AG84" i="1" s="1"/>
  <c r="C88" i="47"/>
  <c r="E88" i="47" s="1"/>
  <c r="E69" i="47"/>
  <c r="AG74" i="1" s="1"/>
  <c r="C89" i="47"/>
  <c r="E89" i="47" s="1"/>
  <c r="E65" i="47"/>
  <c r="AH70" i="1" s="1"/>
  <c r="E82" i="47"/>
  <c r="AG87" i="1" s="1"/>
  <c r="C93" i="47"/>
  <c r="E93" i="47" s="1"/>
  <c r="E63" i="47"/>
  <c r="AH68" i="1" s="1"/>
  <c r="C94" i="47"/>
  <c r="E94" i="47" s="1"/>
  <c r="E51" i="5"/>
  <c r="E41" i="5"/>
  <c r="AJ25" i="1" s="1"/>
  <c r="E81" i="5"/>
  <c r="AJ86" i="1" s="1"/>
  <c r="E71" i="5"/>
  <c r="AJ76" i="1" s="1"/>
  <c r="E61" i="5"/>
  <c r="E50" i="5"/>
  <c r="E40" i="5"/>
  <c r="AI24" i="1" s="1"/>
  <c r="E52" i="5"/>
  <c r="AI36" i="1" s="1"/>
  <c r="E42" i="5"/>
  <c r="E72" i="5"/>
  <c r="C95" i="5"/>
  <c r="E95" i="5" s="1"/>
  <c r="E80" i="5"/>
  <c r="E70" i="5"/>
  <c r="AI75" i="1" s="1"/>
  <c r="E60" i="5"/>
  <c r="E34" i="5"/>
  <c r="AJ18" i="1" s="1"/>
  <c r="E49" i="5"/>
  <c r="E39" i="5"/>
  <c r="C100" i="5"/>
  <c r="E100" i="5" s="1"/>
  <c r="E79" i="5"/>
  <c r="E69" i="5"/>
  <c r="C96" i="5"/>
  <c r="E96" i="5" s="1"/>
  <c r="E18" i="5"/>
  <c r="E78" i="5"/>
  <c r="E68" i="5"/>
  <c r="E82" i="5"/>
  <c r="E58" i="5"/>
  <c r="C92" i="5"/>
  <c r="E92" i="5" s="1"/>
  <c r="E57" i="5"/>
  <c r="AJ41" i="1" s="1"/>
  <c r="E47" i="5"/>
  <c r="E37" i="5"/>
  <c r="C98" i="5"/>
  <c r="E98" i="5" s="1"/>
  <c r="E77" i="5"/>
  <c r="E67" i="5"/>
  <c r="C94" i="5"/>
  <c r="E94" i="5" s="1"/>
  <c r="E56" i="5"/>
  <c r="E46" i="5"/>
  <c r="AJ30" i="1" s="1"/>
  <c r="E36" i="5"/>
  <c r="E38" i="5"/>
  <c r="AI22" i="1" s="1"/>
  <c r="C90" i="5"/>
  <c r="E90" i="5" s="1"/>
  <c r="E76" i="5"/>
  <c r="E66" i="5"/>
  <c r="AI71" i="1" s="1"/>
  <c r="E105" i="5"/>
  <c r="C101" i="5"/>
  <c r="E101" i="5" s="1"/>
  <c r="E55" i="5"/>
  <c r="E45" i="5"/>
  <c r="E35" i="5"/>
  <c r="E106" i="5"/>
  <c r="E48" i="5"/>
  <c r="C99" i="5"/>
  <c r="E99" i="5" s="1"/>
  <c r="AI64" i="1"/>
  <c r="E75" i="5"/>
  <c r="E65" i="5"/>
  <c r="E111" i="5"/>
  <c r="E62" i="5"/>
  <c r="AJ67" i="1" s="1"/>
  <c r="C97" i="5"/>
  <c r="E97" i="5" s="1"/>
  <c r="E54" i="5"/>
  <c r="E44" i="5"/>
  <c r="AJ28" i="1" s="1"/>
  <c r="AI69" i="1"/>
  <c r="E39" i="47"/>
  <c r="AG23" i="1"/>
  <c r="E112" i="47"/>
  <c r="F112" i="47"/>
  <c r="F113" i="47" s="1"/>
  <c r="E34" i="47"/>
  <c r="AH18" i="1"/>
  <c r="E55" i="47"/>
  <c r="AG39" i="1" s="1"/>
  <c r="E52" i="47"/>
  <c r="AH36" i="1" s="1"/>
  <c r="E49" i="47"/>
  <c r="AG33" i="1" s="1"/>
  <c r="C95" i="47"/>
  <c r="E95" i="47" s="1"/>
  <c r="E48" i="47"/>
  <c r="AH32" i="1" s="1"/>
  <c r="E43" i="47"/>
  <c r="AH27" i="1"/>
  <c r="E41" i="47"/>
  <c r="AG25" i="1" s="1"/>
  <c r="E46" i="47"/>
  <c r="AG30" i="1" s="1"/>
  <c r="E106" i="47"/>
  <c r="F106" i="47" s="1"/>
  <c r="E60" i="47"/>
  <c r="AH65" i="1" s="1"/>
  <c r="E42" i="47"/>
  <c r="AH26" i="1" s="1"/>
  <c r="C97" i="47"/>
  <c r="E97" i="47" s="1"/>
  <c r="E54" i="47"/>
  <c r="E53" i="47"/>
  <c r="AG37" i="1" s="1"/>
  <c r="E73" i="47"/>
  <c r="AG78" i="1" s="1"/>
  <c r="E78" i="47"/>
  <c r="C101" i="47"/>
  <c r="E101" i="47"/>
  <c r="E72" i="47"/>
  <c r="AH77" i="1" s="1"/>
  <c r="AG19" i="1"/>
  <c r="AZ59" i="1"/>
  <c r="E56" i="47"/>
  <c r="AH40" i="1" s="1"/>
  <c r="E36" i="47"/>
  <c r="AH20" i="1" s="1"/>
  <c r="E66" i="47"/>
  <c r="AH71" i="1" s="1"/>
  <c r="E71" i="47"/>
  <c r="AH76" i="1" s="1"/>
  <c r="E59" i="47"/>
  <c r="AH64" i="1" s="1"/>
  <c r="E64" i="47"/>
  <c r="AH69" i="1"/>
  <c r="C96" i="47"/>
  <c r="E96" i="47" s="1"/>
  <c r="E105" i="47"/>
  <c r="E47" i="47"/>
  <c r="AH31" i="1"/>
  <c r="E77" i="47"/>
  <c r="E40" i="47"/>
  <c r="AH24" i="1" s="1"/>
  <c r="E70" i="47"/>
  <c r="AH75" i="1"/>
  <c r="E76" i="47"/>
  <c r="AH81" i="1"/>
  <c r="C90" i="47"/>
  <c r="E90" i="47" s="1"/>
  <c r="C98" i="47"/>
  <c r="E111" i="47"/>
  <c r="E45" i="47"/>
  <c r="AH29" i="1" s="1"/>
  <c r="E75" i="47"/>
  <c r="E58" i="47"/>
  <c r="AH42" i="1"/>
  <c r="E38" i="47"/>
  <c r="AG22" i="1" s="1"/>
  <c r="E68" i="47"/>
  <c r="AH73" i="1" s="1"/>
  <c r="C91" i="47"/>
  <c r="E91" i="47" s="1"/>
  <c r="C99" i="47"/>
  <c r="E99" i="47" s="1"/>
  <c r="E51" i="47"/>
  <c r="AH35" i="1" s="1"/>
  <c r="E81" i="47"/>
  <c r="AH86" i="1"/>
  <c r="E61" i="47"/>
  <c r="AH66" i="1" s="1"/>
  <c r="E17" i="47"/>
  <c r="E44" i="47"/>
  <c r="AG28" i="1" s="1"/>
  <c r="E74" i="47"/>
  <c r="AH79" i="1"/>
  <c r="C92" i="47"/>
  <c r="E92" i="47" s="1"/>
  <c r="C100" i="47"/>
  <c r="E100" i="47" s="1"/>
  <c r="E57" i="47"/>
  <c r="AH41" i="1" s="1"/>
  <c r="E37" i="47"/>
  <c r="AH21" i="1" s="1"/>
  <c r="E67" i="47"/>
  <c r="AH72" i="1"/>
  <c r="E50" i="47"/>
  <c r="AH34" i="1" s="1"/>
  <c r="E80" i="47"/>
  <c r="E17" i="4"/>
  <c r="E111" i="4"/>
  <c r="F111" i="4" s="1"/>
  <c r="F113" i="4" s="1"/>
  <c r="C101" i="4"/>
  <c r="E101" i="4" s="1"/>
  <c r="E112" i="4"/>
  <c r="F112" i="4"/>
  <c r="C99" i="4"/>
  <c r="E99" i="4" s="1"/>
  <c r="E83" i="4"/>
  <c r="AF88" i="1" s="1"/>
  <c r="E73" i="4"/>
  <c r="AF78" i="1" s="1"/>
  <c r="E63" i="4"/>
  <c r="AF68" i="1" s="1"/>
  <c r="C97" i="4"/>
  <c r="E97" i="4" s="1"/>
  <c r="C95" i="4"/>
  <c r="E95" i="4"/>
  <c r="E76" i="4"/>
  <c r="AF81" i="1" s="1"/>
  <c r="E66" i="4"/>
  <c r="AF71" i="1" s="1"/>
  <c r="C93" i="4"/>
  <c r="E93" i="4" s="1"/>
  <c r="E56" i="4"/>
  <c r="AF40" i="1" s="1"/>
  <c r="E52" i="4"/>
  <c r="AE36" i="1" s="1"/>
  <c r="E48" i="4"/>
  <c r="AF32" i="1" s="1"/>
  <c r="E44" i="4"/>
  <c r="AF28" i="1" s="1"/>
  <c r="E40" i="4"/>
  <c r="AF24" i="1" s="1"/>
  <c r="E36" i="4"/>
  <c r="AF20" i="1" s="1"/>
  <c r="C91" i="4"/>
  <c r="E91" i="4" s="1"/>
  <c r="E79" i="4"/>
  <c r="AF84" i="1" s="1"/>
  <c r="E69" i="4"/>
  <c r="AE74" i="1" s="1"/>
  <c r="E34" i="4"/>
  <c r="AF18" i="1" s="1"/>
  <c r="E106" i="4"/>
  <c r="F106" i="4"/>
  <c r="E82" i="4"/>
  <c r="AF87" i="1" s="1"/>
  <c r="E72" i="4"/>
  <c r="AF77" i="1"/>
  <c r="E62" i="4"/>
  <c r="AF67" i="1" s="1"/>
  <c r="E18" i="4"/>
  <c r="C89" i="4"/>
  <c r="E89" i="4"/>
  <c r="C88" i="4"/>
  <c r="E88" i="4" s="1"/>
  <c r="E55" i="4"/>
  <c r="AF39" i="1" s="1"/>
  <c r="E51" i="4"/>
  <c r="AF35" i="1"/>
  <c r="E47" i="4"/>
  <c r="AF31" i="1"/>
  <c r="E43" i="4"/>
  <c r="AF27" i="1"/>
  <c r="E39" i="4"/>
  <c r="AF23" i="1" s="1"/>
  <c r="E35" i="4"/>
  <c r="AF19" i="1" s="1"/>
  <c r="E75" i="4"/>
  <c r="AF80" i="1" s="1"/>
  <c r="E65" i="4"/>
  <c r="AF70" i="1" s="1"/>
  <c r="E105" i="4"/>
  <c r="E68" i="4"/>
  <c r="AF73" i="1" s="1"/>
  <c r="C98" i="4"/>
  <c r="E98" i="4" s="1"/>
  <c r="E59" i="4"/>
  <c r="AF64" i="1" s="1"/>
  <c r="E81" i="4"/>
  <c r="AF86" i="1" s="1"/>
  <c r="E71" i="4"/>
  <c r="E61" i="4"/>
  <c r="AF66" i="1"/>
  <c r="C90" i="4"/>
  <c r="E90" i="4" s="1"/>
  <c r="E58" i="4"/>
  <c r="AF42" i="1"/>
  <c r="E54" i="4"/>
  <c r="AF38" i="1" s="1"/>
  <c r="E50" i="4"/>
  <c r="AF34" i="1" s="1"/>
  <c r="E46" i="4"/>
  <c r="AF30" i="1" s="1"/>
  <c r="E42" i="4"/>
  <c r="AF26" i="1" s="1"/>
  <c r="E38" i="4"/>
  <c r="AF22" i="1" s="1"/>
  <c r="E74" i="4"/>
  <c r="AF79" i="1" s="1"/>
  <c r="E64" i="4"/>
  <c r="AF69" i="1" s="1"/>
  <c r="C94" i="4"/>
  <c r="E94" i="4" s="1"/>
  <c r="C100" i="4"/>
  <c r="E100" i="4" s="1"/>
  <c r="C96" i="4"/>
  <c r="E96" i="4"/>
  <c r="E77" i="4"/>
  <c r="AF82" i="1" s="1"/>
  <c r="E67" i="4"/>
  <c r="AF72" i="1" s="1"/>
  <c r="C92" i="4"/>
  <c r="E92" i="4" s="1"/>
  <c r="E78" i="4"/>
  <c r="AF83" i="1"/>
  <c r="E57" i="4"/>
  <c r="AF41" i="1" s="1"/>
  <c r="E53" i="4"/>
  <c r="AF37" i="1"/>
  <c r="E49" i="4"/>
  <c r="AF33" i="1" s="1"/>
  <c r="E45" i="4"/>
  <c r="AF29" i="1" s="1"/>
  <c r="E41" i="4"/>
  <c r="AE25" i="1" s="1"/>
  <c r="E37" i="4"/>
  <c r="AF21" i="1" s="1"/>
  <c r="E80" i="4"/>
  <c r="AF85" i="1" s="1"/>
  <c r="E70" i="4"/>
  <c r="AF75" i="1" s="1"/>
  <c r="E60" i="4"/>
  <c r="AF65" i="1" s="1"/>
  <c r="G84" i="36"/>
  <c r="FH18" i="1"/>
  <c r="FI18" i="1"/>
  <c r="FI81" i="1"/>
  <c r="FI78" i="1"/>
  <c r="FI76" i="1"/>
  <c r="FI75" i="1"/>
  <c r="FI74" i="1"/>
  <c r="FI72" i="1"/>
  <c r="FI71" i="1"/>
  <c r="FI70" i="1"/>
  <c r="FI69" i="1"/>
  <c r="FI68" i="1"/>
  <c r="FI67" i="1"/>
  <c r="FI66" i="1"/>
  <c r="FI65" i="1"/>
  <c r="FS34" i="1"/>
  <c r="FR34" i="1"/>
  <c r="FR64" i="1"/>
  <c r="FS64" i="1"/>
  <c r="FS32" i="1"/>
  <c r="FR32" i="1"/>
  <c r="FR74" i="1"/>
  <c r="FS74" i="1"/>
  <c r="FX88" i="1"/>
  <c r="FY88" i="1"/>
  <c r="FY40" i="1"/>
  <c r="FX38" i="1"/>
  <c r="FY38" i="1"/>
  <c r="FX77" i="1"/>
  <c r="FX25" i="1"/>
  <c r="FY25" i="1"/>
  <c r="FX81" i="1"/>
  <c r="FY81" i="1"/>
  <c r="FX31" i="1"/>
  <c r="FY31" i="1"/>
  <c r="FY86" i="1"/>
  <c r="FX86" i="1"/>
  <c r="FX33" i="1"/>
  <c r="FY33" i="1"/>
  <c r="FX35" i="1"/>
  <c r="FY22" i="1"/>
  <c r="FX22" i="1"/>
  <c r="FX27" i="1"/>
  <c r="FY27" i="1"/>
  <c r="FY42" i="1"/>
  <c r="FX42" i="1"/>
  <c r="FY74" i="1"/>
  <c r="FX74" i="1"/>
  <c r="FY23" i="1"/>
  <c r="FX23" i="1"/>
  <c r="FX18" i="1"/>
  <c r="FY18" i="1"/>
  <c r="FX65" i="1"/>
  <c r="FY65" i="1"/>
  <c r="FX72" i="1"/>
  <c r="FY72" i="1"/>
  <c r="FX21" i="1"/>
  <c r="FY21" i="1"/>
  <c r="FX41" i="1"/>
  <c r="FY41" i="1"/>
  <c r="FX28" i="1"/>
  <c r="FY28" i="1"/>
  <c r="FX79" i="1"/>
  <c r="FY79" i="1"/>
  <c r="FX84" i="1"/>
  <c r="FY84" i="1"/>
  <c r="FX66" i="1"/>
  <c r="FY66" i="1"/>
  <c r="FP76" i="1"/>
  <c r="FQ76" i="1"/>
  <c r="FP34" i="1"/>
  <c r="FQ34" i="1"/>
  <c r="FQ41" i="1"/>
  <c r="FP41" i="1"/>
  <c r="FQ33" i="1"/>
  <c r="FP33" i="1"/>
  <c r="FP71" i="1"/>
  <c r="FQ71" i="1"/>
  <c r="FP20" i="1"/>
  <c r="FQ20" i="1"/>
  <c r="G104" i="42"/>
  <c r="FN21" i="1"/>
  <c r="FO21" i="1"/>
  <c r="FN22" i="1"/>
  <c r="FO22" i="1"/>
  <c r="FN66" i="1"/>
  <c r="FO66" i="1"/>
  <c r="FO34" i="1"/>
  <c r="FN34" i="1"/>
  <c r="FO77" i="1"/>
  <c r="FN77" i="1"/>
  <c r="FO81" i="1"/>
  <c r="FN81" i="1"/>
  <c r="FN33" i="1"/>
  <c r="FO33" i="1"/>
  <c r="FO70" i="1"/>
  <c r="FN70" i="1"/>
  <c r="FN38" i="1"/>
  <c r="FO38" i="1"/>
  <c r="F111" i="24"/>
  <c r="FN69" i="1"/>
  <c r="FN28" i="1"/>
  <c r="FO28" i="1"/>
  <c r="FN19" i="1"/>
  <c r="FO19" i="1"/>
  <c r="FN75" i="1"/>
  <c r="FO75" i="1"/>
  <c r="FN71" i="1"/>
  <c r="FO71" i="1"/>
  <c r="FN32" i="1"/>
  <c r="FO32" i="1"/>
  <c r="FO84" i="1"/>
  <c r="FN84" i="1"/>
  <c r="FJ79" i="1"/>
  <c r="FK79" i="1"/>
  <c r="F100" i="35"/>
  <c r="FK85" i="1"/>
  <c r="FJ85" i="1"/>
  <c r="FJ18" i="1"/>
  <c r="E17" i="66" s="1"/>
  <c r="FK18" i="1"/>
  <c r="F17" i="66" s="1"/>
  <c r="G17" i="66" s="1"/>
  <c r="FK84" i="1"/>
  <c r="FJ84" i="1"/>
  <c r="FJ71" i="1"/>
  <c r="FK71" i="1"/>
  <c r="FJ83" i="1"/>
  <c r="FK83" i="1"/>
  <c r="FK64" i="1"/>
  <c r="FK70" i="1"/>
  <c r="FJ70" i="1"/>
  <c r="FJ74" i="1"/>
  <c r="FK74" i="1"/>
  <c r="FJ66" i="1"/>
  <c r="FK66" i="1"/>
  <c r="FJ69" i="1"/>
  <c r="FK69" i="1"/>
  <c r="FJ73" i="1"/>
  <c r="FK73" i="1"/>
  <c r="FJ77" i="1"/>
  <c r="FK77" i="1"/>
  <c r="FJ72" i="1"/>
  <c r="FK72" i="1"/>
  <c r="FK81" i="1"/>
  <c r="FJ81" i="1"/>
  <c r="FJ88" i="1"/>
  <c r="FK88" i="1"/>
  <c r="FJ76" i="1"/>
  <c r="FK76" i="1"/>
  <c r="FD30" i="1"/>
  <c r="FC73" i="1"/>
  <c r="FD73" i="1"/>
  <c r="FC34" i="1"/>
  <c r="FD34" i="1"/>
  <c r="FD24" i="1"/>
  <c r="FC24" i="1"/>
  <c r="FC37" i="1"/>
  <c r="FD37" i="1"/>
  <c r="FC35" i="1"/>
  <c r="FD35" i="1"/>
  <c r="FD74" i="1"/>
  <c r="FC74" i="1"/>
  <c r="FC26" i="1"/>
  <c r="FD26" i="1"/>
  <c r="FC23" i="1"/>
  <c r="FD23" i="1"/>
  <c r="FD21" i="1"/>
  <c r="FC21" i="1"/>
  <c r="FC42" i="1"/>
  <c r="FD42" i="1"/>
  <c r="FD64" i="1"/>
  <c r="FC64" i="1"/>
  <c r="FC41" i="1"/>
  <c r="FD41" i="1"/>
  <c r="FC83" i="1"/>
  <c r="FD83" i="1"/>
  <c r="FC84" i="1"/>
  <c r="FD84" i="1"/>
  <c r="FC27" i="1"/>
  <c r="FD27" i="1"/>
  <c r="FC33" i="1"/>
  <c r="FD33" i="1"/>
  <c r="FD85" i="1"/>
  <c r="FC85" i="1"/>
  <c r="FC66" i="1"/>
  <c r="FD66" i="1"/>
  <c r="FC77" i="1"/>
  <c r="FD77" i="1"/>
  <c r="FD68" i="1"/>
  <c r="FC68" i="1"/>
  <c r="FD25" i="1"/>
  <c r="FC25" i="1"/>
  <c r="F111" i="23"/>
  <c r="G111" i="23"/>
  <c r="F113" i="23" s="1"/>
  <c r="FC86" i="1"/>
  <c r="FD86" i="1"/>
  <c r="FC69" i="1"/>
  <c r="FD69" i="1"/>
  <c r="FD65" i="1"/>
  <c r="FC65" i="1"/>
  <c r="FD87" i="1"/>
  <c r="FC87" i="1"/>
  <c r="FC32" i="1"/>
  <c r="FD32" i="1"/>
  <c r="FC29" i="1"/>
  <c r="FD29" i="1"/>
  <c r="FC75" i="1"/>
  <c r="FD36" i="1"/>
  <c r="FC36" i="1"/>
  <c r="FD78" i="1"/>
  <c r="FC78" i="1"/>
  <c r="G105" i="23"/>
  <c r="F105" i="23"/>
  <c r="FC18" i="1"/>
  <c r="FD18" i="1"/>
  <c r="FC70" i="1"/>
  <c r="FD70" i="1"/>
  <c r="FD76" i="1"/>
  <c r="FC71" i="1"/>
  <c r="FD71" i="1"/>
  <c r="FE88" i="1"/>
  <c r="FF88" i="1"/>
  <c r="FF66" i="1"/>
  <c r="FE66" i="1"/>
  <c r="FE82" i="1"/>
  <c r="FF82" i="1"/>
  <c r="FE31" i="1"/>
  <c r="FA31" i="1"/>
  <c r="FE75" i="1"/>
  <c r="FF75" i="1"/>
  <c r="FF73" i="1"/>
  <c r="FF39" i="1"/>
  <c r="FE39" i="1"/>
  <c r="FA39" i="1"/>
  <c r="FF30" i="1"/>
  <c r="FA32" i="1"/>
  <c r="FE32" i="1"/>
  <c r="FF32" i="1"/>
  <c r="F111" i="65"/>
  <c r="FE18" i="1"/>
  <c r="FF18" i="1"/>
  <c r="FF31" i="1"/>
  <c r="FE69" i="1"/>
  <c r="FF69" i="1"/>
  <c r="FA30" i="1"/>
  <c r="FF64" i="1"/>
  <c r="FE64" i="1"/>
  <c r="FF84" i="1"/>
  <c r="FE68" i="1"/>
  <c r="FF68" i="1"/>
  <c r="FA23" i="1"/>
  <c r="FE23" i="1"/>
  <c r="FE85" i="1"/>
  <c r="FF85" i="1"/>
  <c r="FE22" i="1"/>
  <c r="FF22" i="1"/>
  <c r="FA22" i="1"/>
  <c r="FF23" i="1"/>
  <c r="FE80" i="1"/>
  <c r="FF80" i="1"/>
  <c r="FE67" i="1"/>
  <c r="FF67" i="1"/>
  <c r="FE21" i="1"/>
  <c r="FF21" i="1"/>
  <c r="FA21" i="1"/>
  <c r="FA25" i="1"/>
  <c r="FE25" i="1"/>
  <c r="FF25" i="1"/>
  <c r="FE87" i="1"/>
  <c r="FF87" i="1"/>
  <c r="FE71" i="1"/>
  <c r="FF71" i="1"/>
  <c r="FA38" i="1"/>
  <c r="FE38" i="1"/>
  <c r="FF38" i="1"/>
  <c r="FE77" i="1"/>
  <c r="FF77" i="1"/>
  <c r="FE41" i="1"/>
  <c r="FF41" i="1"/>
  <c r="FA41" i="1"/>
  <c r="FE74" i="1"/>
  <c r="FF74" i="1"/>
  <c r="FE28" i="1"/>
  <c r="FF28" i="1"/>
  <c r="FA28" i="1"/>
  <c r="FE81" i="1"/>
  <c r="FF81" i="1"/>
  <c r="FE78" i="1"/>
  <c r="FF78" i="1"/>
  <c r="FF37" i="1"/>
  <c r="FA24" i="1"/>
  <c r="FE24" i="1"/>
  <c r="FF24" i="1"/>
  <c r="EY77" i="1"/>
  <c r="EZ77" i="1"/>
  <c r="EZ78" i="1"/>
  <c r="EY78" i="1"/>
  <c r="EZ36" i="1"/>
  <c r="EY36" i="1"/>
  <c r="EY25" i="1"/>
  <c r="EZ25" i="1"/>
  <c r="EY66" i="1"/>
  <c r="EZ66" i="1"/>
  <c r="EZ87" i="1"/>
  <c r="EY87" i="1"/>
  <c r="EY26" i="1"/>
  <c r="EZ26" i="1"/>
  <c r="EY37" i="1"/>
  <c r="EZ37" i="1"/>
  <c r="EY75" i="1"/>
  <c r="EZ75" i="1"/>
  <c r="EY23" i="1"/>
  <c r="EZ23" i="1"/>
  <c r="EY67" i="1"/>
  <c r="EZ67" i="1"/>
  <c r="EY64" i="1"/>
  <c r="EZ64" i="1"/>
  <c r="EY84" i="1"/>
  <c r="EZ84" i="1"/>
  <c r="EY76" i="1"/>
  <c r="EZ76" i="1"/>
  <c r="EY79" i="1"/>
  <c r="EZ79" i="1"/>
  <c r="EY24" i="1"/>
  <c r="EZ24" i="1"/>
  <c r="EZ35" i="1"/>
  <c r="EY35" i="1"/>
  <c r="EZ65" i="1"/>
  <c r="EY65" i="1"/>
  <c r="EY85" i="1"/>
  <c r="EZ85" i="1"/>
  <c r="EX85" i="1"/>
  <c r="EW31" i="1"/>
  <c r="EX31" i="1"/>
  <c r="EW82" i="1"/>
  <c r="EX82" i="1"/>
  <c r="EW73" i="1"/>
  <c r="EX73" i="1"/>
  <c r="EX66" i="1"/>
  <c r="EW66" i="1"/>
  <c r="EX35" i="1"/>
  <c r="EW35" i="1"/>
  <c r="EW28" i="1"/>
  <c r="EX28" i="1"/>
  <c r="EX64" i="1"/>
  <c r="EW64" i="1"/>
  <c r="EX86" i="1"/>
  <c r="EW86" i="1"/>
  <c r="EX80" i="1"/>
  <c r="EW30" i="1"/>
  <c r="EX30" i="1"/>
  <c r="EX39" i="1"/>
  <c r="EW42" i="1"/>
  <c r="EX42" i="1"/>
  <c r="EW69" i="1"/>
  <c r="EW68" i="1"/>
  <c r="EX68" i="1"/>
  <c r="G111" i="63"/>
  <c r="F111" i="63"/>
  <c r="F113" i="63" s="1"/>
  <c r="EW88" i="1"/>
  <c r="EX88" i="1"/>
  <c r="EW71" i="1"/>
  <c r="EX71" i="1"/>
  <c r="EW20" i="1"/>
  <c r="EX20" i="1"/>
  <c r="EW40" i="1"/>
  <c r="EX40" i="1"/>
  <c r="EX83" i="1"/>
  <c r="EW83" i="1"/>
  <c r="EX32" i="1"/>
  <c r="EW32" i="1"/>
  <c r="EW22" i="1"/>
  <c r="EX22" i="1"/>
  <c r="EW84" i="1"/>
  <c r="EX84" i="1"/>
  <c r="EW24" i="1"/>
  <c r="EX24" i="1"/>
  <c r="F111" i="21"/>
  <c r="F113" i="21" s="1"/>
  <c r="G111" i="21"/>
  <c r="F105" i="21"/>
  <c r="G105" i="21"/>
  <c r="F107" i="21" s="1"/>
  <c r="ES88" i="1"/>
  <c r="ET88" i="1"/>
  <c r="ES22" i="1"/>
  <c r="ET22" i="1"/>
  <c r="ES31" i="1"/>
  <c r="ET31" i="1"/>
  <c r="ES78" i="1"/>
  <c r="ET78" i="1"/>
  <c r="ET70" i="1"/>
  <c r="ES70" i="1"/>
  <c r="ES87" i="1"/>
  <c r="ET87" i="1"/>
  <c r="ES26" i="1"/>
  <c r="ET26" i="1"/>
  <c r="ES67" i="1"/>
  <c r="ET67" i="1"/>
  <c r="ES30" i="1"/>
  <c r="ET30" i="1"/>
  <c r="ES39" i="1"/>
  <c r="ET39" i="1"/>
  <c r="ET18" i="1"/>
  <c r="ES18" i="1"/>
  <c r="ES86" i="1"/>
  <c r="ET86" i="1"/>
  <c r="ES69" i="1"/>
  <c r="ET69" i="1"/>
  <c r="ES24" i="1"/>
  <c r="ET24" i="1"/>
  <c r="ES19" i="1"/>
  <c r="ET19" i="1"/>
  <c r="ES80" i="1"/>
  <c r="ET80" i="1"/>
  <c r="ES23" i="1"/>
  <c r="ET23" i="1"/>
  <c r="ET34" i="1"/>
  <c r="ES34" i="1"/>
  <c r="ES75" i="1"/>
  <c r="ET75" i="1"/>
  <c r="ES79" i="1"/>
  <c r="ET79" i="1"/>
  <c r="ES76" i="1"/>
  <c r="ET76" i="1"/>
  <c r="ET33" i="1"/>
  <c r="ES33" i="1"/>
  <c r="ES32" i="1"/>
  <c r="ET32" i="1"/>
  <c r="ES37" i="1"/>
  <c r="ET37" i="1"/>
  <c r="ES35" i="1"/>
  <c r="ET35" i="1"/>
  <c r="ES68" i="1"/>
  <c r="ET68" i="1"/>
  <c r="ES36" i="1"/>
  <c r="ET36" i="1"/>
  <c r="ET82" i="1"/>
  <c r="ES28" i="1"/>
  <c r="ET28" i="1"/>
  <c r="ES77" i="1"/>
  <c r="ET77" i="1"/>
  <c r="ES40" i="1"/>
  <c r="ET40" i="1"/>
  <c r="ES84" i="1"/>
  <c r="ET84" i="1"/>
  <c r="ES71" i="1"/>
  <c r="ET71" i="1"/>
  <c r="ET29" i="1"/>
  <c r="ES29" i="1"/>
  <c r="ET85" i="1"/>
  <c r="ES85" i="1"/>
  <c r="ES20" i="1"/>
  <c r="ET20" i="1"/>
  <c r="ET65" i="1"/>
  <c r="ES65" i="1"/>
  <c r="ES73" i="1"/>
  <c r="ET73" i="1"/>
  <c r="ET72" i="1"/>
  <c r="ES72" i="1"/>
  <c r="ES83" i="1"/>
  <c r="ET83" i="1"/>
  <c r="ES41" i="1"/>
  <c r="ET41" i="1"/>
  <c r="ES74" i="1"/>
  <c r="ET74" i="1"/>
  <c r="ES25" i="1"/>
  <c r="ET25" i="1"/>
  <c r="ES81" i="1"/>
  <c r="ET81" i="1"/>
  <c r="ET64" i="1"/>
  <c r="ER38" i="1"/>
  <c r="EQ18" i="1"/>
  <c r="ER26" i="1"/>
  <c r="ER82" i="1"/>
  <c r="EQ20" i="1"/>
  <c r="ER36" i="1"/>
  <c r="EQ36" i="1"/>
  <c r="ER40" i="1"/>
  <c r="EQ40" i="1"/>
  <c r="ER71" i="1"/>
  <c r="EQ71" i="1"/>
  <c r="EQ64" i="1"/>
  <c r="ER64" i="1"/>
  <c r="EQ65" i="1"/>
  <c r="ER65" i="1"/>
  <c r="EQ86" i="1"/>
  <c r="ER86" i="1"/>
  <c r="EQ34" i="1"/>
  <c r="ER34" i="1"/>
  <c r="EQ24" i="1"/>
  <c r="ER24" i="1"/>
  <c r="EQ87" i="1"/>
  <c r="ER87" i="1"/>
  <c r="EQ72" i="1"/>
  <c r="ER72" i="1"/>
  <c r="EQ27" i="1"/>
  <c r="ER27" i="1"/>
  <c r="ER68" i="1"/>
  <c r="ER32" i="1"/>
  <c r="EQ32" i="1"/>
  <c r="EO67" i="1"/>
  <c r="EP67" i="1"/>
  <c r="EO64" i="1"/>
  <c r="EP64" i="1"/>
  <c r="EP19" i="1"/>
  <c r="EO19" i="1"/>
  <c r="EO69" i="1"/>
  <c r="EP69" i="1"/>
  <c r="EO31" i="1"/>
  <c r="EO81" i="1"/>
  <c r="EP81" i="1"/>
  <c r="EP26" i="1"/>
  <c r="EO88" i="1"/>
  <c r="EP88" i="1"/>
  <c r="EP32" i="1"/>
  <c r="EO32" i="1"/>
  <c r="EO65" i="1"/>
  <c r="EP65" i="1"/>
  <c r="EO85" i="1"/>
  <c r="EP85" i="1"/>
  <c r="EO21" i="1"/>
  <c r="EP21" i="1"/>
  <c r="EO66" i="1"/>
  <c r="EP66" i="1"/>
  <c r="EP79" i="1"/>
  <c r="EO86" i="1"/>
  <c r="EP86" i="1"/>
  <c r="EO35" i="1"/>
  <c r="EP35" i="1"/>
  <c r="EO33" i="1"/>
  <c r="EP33" i="1"/>
  <c r="EN79" i="1"/>
  <c r="EN24" i="1"/>
  <c r="EM24" i="1"/>
  <c r="EN86" i="1"/>
  <c r="EM86" i="1"/>
  <c r="EN33" i="1"/>
  <c r="EM33" i="1"/>
  <c r="EM74" i="1"/>
  <c r="EN74" i="1"/>
  <c r="EN34" i="1"/>
  <c r="EM34" i="1"/>
  <c r="EN70" i="1"/>
  <c r="EM70" i="1"/>
  <c r="EM75" i="1"/>
  <c r="EN75" i="1"/>
  <c r="EN68" i="1"/>
  <c r="EM68" i="1"/>
  <c r="EM84" i="1"/>
  <c r="EN84" i="1"/>
  <c r="EN41" i="1"/>
  <c r="EN87" i="1"/>
  <c r="G111" i="30"/>
  <c r="F111" i="30"/>
  <c r="EN23" i="1"/>
  <c r="EN29" i="1"/>
  <c r="EM29" i="1"/>
  <c r="EN82" i="1"/>
  <c r="EM82" i="1"/>
  <c r="EN36" i="1"/>
  <c r="EM36" i="1"/>
  <c r="EN35" i="1"/>
  <c r="EM35" i="1"/>
  <c r="EN30" i="1"/>
  <c r="EM30" i="1"/>
  <c r="EM76" i="1"/>
  <c r="EN76" i="1"/>
  <c r="EN64" i="1"/>
  <c r="EN65" i="1"/>
  <c r="EM65" i="1"/>
  <c r="EM77" i="1"/>
  <c r="EN77" i="1"/>
  <c r="EN71" i="1"/>
  <c r="EM71" i="1"/>
  <c r="EN31" i="1"/>
  <c r="EM31" i="1"/>
  <c r="EM85" i="1"/>
  <c r="EN85" i="1"/>
  <c r="EN22" i="1"/>
  <c r="EM22" i="1"/>
  <c r="EN27" i="1"/>
  <c r="EM27" i="1"/>
  <c r="EM69" i="1"/>
  <c r="EN69" i="1"/>
  <c r="EN42" i="1"/>
  <c r="EM42" i="1"/>
  <c r="EN67" i="1"/>
  <c r="EM67" i="1"/>
  <c r="EM72" i="1"/>
  <c r="EN72" i="1"/>
  <c r="EM73" i="1"/>
  <c r="EN73" i="1"/>
  <c r="G105" i="30"/>
  <c r="F107" i="30" s="1"/>
  <c r="EI84" i="1"/>
  <c r="EJ84" i="1"/>
  <c r="EJ30" i="1"/>
  <c r="EI37" i="1"/>
  <c r="EJ37" i="1"/>
  <c r="EJ64" i="1"/>
  <c r="EI88" i="1"/>
  <c r="EJ88" i="1"/>
  <c r="EI65" i="1"/>
  <c r="EJ87" i="1"/>
  <c r="EI38" i="1"/>
  <c r="EJ38" i="1"/>
  <c r="EI71" i="1"/>
  <c r="EJ18" i="1"/>
  <c r="EJ66" i="1"/>
  <c r="EI24" i="1"/>
  <c r="EI42" i="1"/>
  <c r="EJ42" i="1"/>
  <c r="EI27" i="1"/>
  <c r="EI83" i="1"/>
  <c r="EJ83" i="1"/>
  <c r="EI78" i="1"/>
  <c r="EJ78" i="1"/>
  <c r="EI79" i="1"/>
  <c r="EJ79" i="1"/>
  <c r="EI68" i="1"/>
  <c r="EJ68" i="1"/>
  <c r="EI28" i="1"/>
  <c r="EJ86" i="1"/>
  <c r="EJ26" i="1"/>
  <c r="EI25" i="1"/>
  <c r="EI33" i="1"/>
  <c r="EJ33" i="1"/>
  <c r="EJ74" i="1"/>
  <c r="EI74" i="1"/>
  <c r="EI20" i="1"/>
  <c r="EJ20" i="1"/>
  <c r="EJ40" i="1"/>
  <c r="EI40" i="1"/>
  <c r="EJ21" i="1"/>
  <c r="EI21" i="1"/>
  <c r="EJ34" i="1"/>
  <c r="EI34" i="1"/>
  <c r="EI72" i="1"/>
  <c r="EJ72" i="1"/>
  <c r="EI82" i="1"/>
  <c r="EJ82" i="1"/>
  <c r="EJ73" i="1"/>
  <c r="EI73" i="1"/>
  <c r="EJ19" i="1"/>
  <c r="EI19" i="1"/>
  <c r="EI81" i="1"/>
  <c r="EI39" i="1"/>
  <c r="EJ39" i="1"/>
  <c r="EI32" i="1"/>
  <c r="EJ32" i="1"/>
  <c r="EI77" i="1"/>
  <c r="EJ77" i="1"/>
  <c r="EJ80" i="1"/>
  <c r="EI80" i="1"/>
  <c r="G105" i="33"/>
  <c r="F105" i="33"/>
  <c r="F107" i="33" s="1"/>
  <c r="F111" i="33"/>
  <c r="G111" i="33"/>
  <c r="EK42" i="1"/>
  <c r="EL42" i="1"/>
  <c r="EK88" i="1"/>
  <c r="EL88" i="1"/>
  <c r="EL25" i="1"/>
  <c r="EK25" i="1"/>
  <c r="EL38" i="1"/>
  <c r="EK80" i="1"/>
  <c r="EL80" i="1"/>
  <c r="EG87" i="1"/>
  <c r="EH87" i="1"/>
  <c r="EH88" i="1"/>
  <c r="EG68" i="1"/>
  <c r="EH68" i="1"/>
  <c r="EG79" i="1"/>
  <c r="EH79" i="1"/>
  <c r="EG30" i="1"/>
  <c r="EH30" i="1"/>
  <c r="EG74" i="1"/>
  <c r="EH74" i="1"/>
  <c r="EG36" i="1"/>
  <c r="EH36" i="1"/>
  <c r="EG85" i="1"/>
  <c r="EH85" i="1"/>
  <c r="EG40" i="1"/>
  <c r="EH40" i="1"/>
  <c r="EG80" i="1"/>
  <c r="EH80" i="1"/>
  <c r="EG65" i="1"/>
  <c r="EH65" i="1"/>
  <c r="EG25" i="1"/>
  <c r="EH25" i="1"/>
  <c r="EG20" i="1"/>
  <c r="EH20" i="1"/>
  <c r="EG77" i="1"/>
  <c r="EH77" i="1"/>
  <c r="EG84" i="1"/>
  <c r="EH84" i="1"/>
  <c r="EG19" i="1"/>
  <c r="EH19" i="1"/>
  <c r="EG35" i="1"/>
  <c r="EH35" i="1"/>
  <c r="EG39" i="1"/>
  <c r="EH39" i="1"/>
  <c r="EE21" i="1"/>
  <c r="EE87" i="1"/>
  <c r="EF41" i="1"/>
  <c r="EE41" i="1"/>
  <c r="EF85" i="1"/>
  <c r="EE85" i="1"/>
  <c r="EE64" i="1"/>
  <c r="EF39" i="1"/>
  <c r="EE39" i="1"/>
  <c r="EE88" i="1"/>
  <c r="EF88" i="1"/>
  <c r="EF19" i="1"/>
  <c r="EE19" i="1"/>
  <c r="EF26" i="1"/>
  <c r="EE26" i="1"/>
  <c r="EF75" i="1"/>
  <c r="EE75" i="1"/>
  <c r="EF78" i="1"/>
  <c r="EE78" i="1"/>
  <c r="EF28" i="1"/>
  <c r="EE28" i="1"/>
  <c r="EE84" i="1"/>
  <c r="EF84" i="1"/>
  <c r="EF25" i="1"/>
  <c r="EE25" i="1"/>
  <c r="EF30" i="1"/>
  <c r="EE30" i="1"/>
  <c r="EF81" i="1"/>
  <c r="EE81" i="1"/>
  <c r="EF31" i="1"/>
  <c r="EE31" i="1"/>
  <c r="EF33" i="1"/>
  <c r="EE33" i="1"/>
  <c r="EF67" i="1"/>
  <c r="EE67" i="1"/>
  <c r="EF23" i="1"/>
  <c r="EE23" i="1"/>
  <c r="EF22" i="1"/>
  <c r="EE22" i="1"/>
  <c r="EE68" i="1"/>
  <c r="EF68" i="1"/>
  <c r="EE71" i="1"/>
  <c r="EF71" i="1"/>
  <c r="G105" i="17"/>
  <c r="EF32" i="1"/>
  <c r="EE32" i="1"/>
  <c r="EF29" i="1"/>
  <c r="EE29" i="1"/>
  <c r="EE73" i="1"/>
  <c r="EF73" i="1"/>
  <c r="EF86" i="1"/>
  <c r="EE86" i="1"/>
  <c r="EE83" i="1"/>
  <c r="ED75" i="1"/>
  <c r="EC75" i="1"/>
  <c r="EC31" i="1"/>
  <c r="ED31" i="1"/>
  <c r="EC69" i="1"/>
  <c r="ED69" i="1"/>
  <c r="EC81" i="1"/>
  <c r="ED81" i="1"/>
  <c r="EC37" i="1"/>
  <c r="ED37" i="1"/>
  <c r="EC67" i="1"/>
  <c r="ED67" i="1"/>
  <c r="ED65" i="1"/>
  <c r="EC65" i="1"/>
  <c r="ED34" i="1"/>
  <c r="EC34" i="1"/>
  <c r="ED85" i="1"/>
  <c r="EC85" i="1"/>
  <c r="EC66" i="1"/>
  <c r="ED66" i="1"/>
  <c r="EB23" i="1"/>
  <c r="EA23" i="1"/>
  <c r="EB26" i="1"/>
  <c r="EA71" i="1"/>
  <c r="EB71" i="1"/>
  <c r="EB31" i="1"/>
  <c r="EA31" i="1"/>
  <c r="EB68" i="1"/>
  <c r="EA68" i="1"/>
  <c r="G111" i="16"/>
  <c r="EB27" i="1"/>
  <c r="EA27" i="1"/>
  <c r="EA72" i="1"/>
  <c r="EB72" i="1"/>
  <c r="CW77" i="1"/>
  <c r="CV77" i="1"/>
  <c r="CV86" i="1"/>
  <c r="CW86" i="1"/>
  <c r="G111" i="15"/>
  <c r="F113" i="15" s="1"/>
  <c r="F111" i="15"/>
  <c r="CW71" i="1"/>
  <c r="CV71" i="1"/>
  <c r="CW21" i="1"/>
  <c r="CV21" i="1"/>
  <c r="CV72" i="1"/>
  <c r="CW72" i="1"/>
  <c r="CW31" i="1"/>
  <c r="CV31" i="1"/>
  <c r="G105" i="15"/>
  <c r="F105" i="15"/>
  <c r="CW73" i="1"/>
  <c r="CV73" i="1"/>
  <c r="CW25" i="1"/>
  <c r="CV25" i="1"/>
  <c r="CW79" i="1"/>
  <c r="CV79" i="1"/>
  <c r="CW80" i="1"/>
  <c r="CV80" i="1"/>
  <c r="CW33" i="1"/>
  <c r="CV33" i="1"/>
  <c r="CW67" i="1"/>
  <c r="CV67" i="1"/>
  <c r="CW39" i="1"/>
  <c r="CV39" i="1"/>
  <c r="CW41" i="1"/>
  <c r="CV41" i="1"/>
  <c r="CW26" i="1"/>
  <c r="CV26" i="1"/>
  <c r="CV74" i="1"/>
  <c r="CW74" i="1"/>
  <c r="CW30" i="1"/>
  <c r="CV30" i="1"/>
  <c r="CW68" i="1"/>
  <c r="CV68" i="1"/>
  <c r="CW18" i="1"/>
  <c r="CV18" i="1"/>
  <c r="CW38" i="1"/>
  <c r="CV38" i="1"/>
  <c r="CW85" i="1"/>
  <c r="CV85" i="1"/>
  <c r="CV88" i="1"/>
  <c r="CW88" i="1"/>
  <c r="CW32" i="1"/>
  <c r="CV32" i="1"/>
  <c r="CW27" i="1"/>
  <c r="CV27" i="1"/>
  <c r="CW82" i="1"/>
  <c r="CV82" i="1"/>
  <c r="CW34" i="1"/>
  <c r="CV34" i="1"/>
  <c r="CW20" i="1"/>
  <c r="CV20" i="1"/>
  <c r="CV78" i="1"/>
  <c r="CW78" i="1"/>
  <c r="CV69" i="1"/>
  <c r="CW69" i="1"/>
  <c r="CW23" i="1"/>
  <c r="CV23" i="1"/>
  <c r="CW65" i="1"/>
  <c r="CV65" i="1"/>
  <c r="CW42" i="1"/>
  <c r="CV42" i="1"/>
  <c r="CW28" i="1"/>
  <c r="CV28" i="1"/>
  <c r="CW75" i="1"/>
  <c r="CV75" i="1"/>
  <c r="CW83" i="1"/>
  <c r="CV83" i="1"/>
  <c r="CW24" i="1"/>
  <c r="CV24" i="1"/>
  <c r="CV70" i="1"/>
  <c r="CW76" i="1"/>
  <c r="CV76" i="1"/>
  <c r="CV66" i="1"/>
  <c r="CW66" i="1"/>
  <c r="CX72" i="1"/>
  <c r="CY72" i="1"/>
  <c r="CY36" i="1"/>
  <c r="CX36" i="1"/>
  <c r="CX21" i="1"/>
  <c r="CY21" i="1"/>
  <c r="CX41" i="1"/>
  <c r="CY41" i="1"/>
  <c r="CY73" i="1"/>
  <c r="CX73" i="1"/>
  <c r="CX22" i="1"/>
  <c r="CY22" i="1"/>
  <c r="CX80" i="1"/>
  <c r="CY80" i="1"/>
  <c r="CX27" i="1"/>
  <c r="CX83" i="1"/>
  <c r="CY83" i="1"/>
  <c r="CX32" i="1"/>
  <c r="CY32" i="1"/>
  <c r="CX70" i="1"/>
  <c r="CY70" i="1"/>
  <c r="CX19" i="1"/>
  <c r="CY19" i="1"/>
  <c r="G111" i="57"/>
  <c r="F111" i="57"/>
  <c r="F113" i="57" s="1"/>
  <c r="CY68" i="1"/>
  <c r="CX68" i="1"/>
  <c r="CY88" i="1"/>
  <c r="CX88" i="1"/>
  <c r="CX39" i="1"/>
  <c r="CY39" i="1"/>
  <c r="CY31" i="1"/>
  <c r="CX31" i="1"/>
  <c r="CX33" i="1"/>
  <c r="CY33" i="1"/>
  <c r="CY82" i="1"/>
  <c r="CY71" i="1"/>
  <c r="CX71" i="1"/>
  <c r="CY40" i="1"/>
  <c r="CX40" i="1"/>
  <c r="CX30" i="1"/>
  <c r="CY30" i="1"/>
  <c r="CX69" i="1"/>
  <c r="CY69" i="1"/>
  <c r="CX77" i="1"/>
  <c r="CY77" i="1"/>
  <c r="CY75" i="1"/>
  <c r="CX75" i="1"/>
  <c r="CX84" i="1"/>
  <c r="CY84" i="1"/>
  <c r="CY64" i="1"/>
  <c r="CX64" i="1"/>
  <c r="CX78" i="1"/>
  <c r="CY78" i="1"/>
  <c r="CX76" i="1"/>
  <c r="CY76" i="1"/>
  <c r="CY20" i="1"/>
  <c r="CX20" i="1"/>
  <c r="CX24" i="1"/>
  <c r="CY24" i="1"/>
  <c r="CX25" i="1"/>
  <c r="CY25" i="1"/>
  <c r="CT73" i="1"/>
  <c r="CU73" i="1"/>
  <c r="F117" i="56"/>
  <c r="F119" i="56" s="1"/>
  <c r="CT22" i="1"/>
  <c r="CU22" i="1"/>
  <c r="CU81" i="1"/>
  <c r="CT35" i="1"/>
  <c r="CU35" i="1"/>
  <c r="CU18" i="1"/>
  <c r="CT18" i="1"/>
  <c r="CU25" i="1"/>
  <c r="CT38" i="1"/>
  <c r="CU38" i="1"/>
  <c r="CT32" i="1"/>
  <c r="CU32" i="1"/>
  <c r="CT71" i="1"/>
  <c r="CU71" i="1"/>
  <c r="CU65" i="1"/>
  <c r="CT65" i="1"/>
  <c r="CN38" i="1"/>
  <c r="CN86" i="1"/>
  <c r="CO85" i="1"/>
  <c r="CN85" i="1"/>
  <c r="CN21" i="1"/>
  <c r="CO84" i="1"/>
  <c r="G105" i="13"/>
  <c r="F105" i="13"/>
  <c r="CO36" i="1"/>
  <c r="CN36" i="1"/>
  <c r="CO31" i="1"/>
  <c r="CN31" i="1"/>
  <c r="CN77" i="1"/>
  <c r="CO77" i="1"/>
  <c r="CO79" i="1"/>
  <c r="CN79" i="1"/>
  <c r="CN75" i="1"/>
  <c r="CO75" i="1"/>
  <c r="CO20" i="1"/>
  <c r="CN20" i="1"/>
  <c r="CN72" i="1"/>
  <c r="CO72" i="1"/>
  <c r="CN67" i="1"/>
  <c r="CO67" i="1"/>
  <c r="CO40" i="1"/>
  <c r="CN40" i="1"/>
  <c r="CO80" i="1"/>
  <c r="CN80" i="1"/>
  <c r="CO29" i="1"/>
  <c r="CN29" i="1"/>
  <c r="CN87" i="1"/>
  <c r="CO87" i="1"/>
  <c r="CN81" i="1"/>
  <c r="CO81" i="1"/>
  <c r="CN78" i="1"/>
  <c r="CO78" i="1"/>
  <c r="CO39" i="1"/>
  <c r="CN39" i="1"/>
  <c r="CO37" i="1"/>
  <c r="CN37" i="1"/>
  <c r="CO35" i="1"/>
  <c r="CN35" i="1"/>
  <c r="CN32" i="1"/>
  <c r="CO70" i="1"/>
  <c r="CN70" i="1"/>
  <c r="CO68" i="1"/>
  <c r="CN68" i="1"/>
  <c r="CO30" i="1"/>
  <c r="CN30" i="1"/>
  <c r="CN76" i="1"/>
  <c r="CO76" i="1"/>
  <c r="CN18" i="1"/>
  <c r="CO18" i="1"/>
  <c r="CN74" i="1"/>
  <c r="CO74" i="1"/>
  <c r="CN71" i="1"/>
  <c r="CO71" i="1"/>
  <c r="CN69" i="1"/>
  <c r="CO69" i="1"/>
  <c r="CN34" i="1"/>
  <c r="CQ79" i="1"/>
  <c r="CQ85" i="1"/>
  <c r="CP85" i="1"/>
  <c r="CP64" i="1"/>
  <c r="CQ88" i="1"/>
  <c r="CP88" i="1"/>
  <c r="CP31" i="1"/>
  <c r="CQ31" i="1"/>
  <c r="CP38" i="1"/>
  <c r="CQ38" i="1"/>
  <c r="CP82" i="1"/>
  <c r="CQ82" i="1"/>
  <c r="CP30" i="1"/>
  <c r="CQ30" i="1"/>
  <c r="CM35" i="1"/>
  <c r="CL35" i="1"/>
  <c r="CL73" i="1"/>
  <c r="CM73" i="1"/>
  <c r="CL79" i="1"/>
  <c r="CM79" i="1"/>
  <c r="CM31" i="1"/>
  <c r="CL31" i="1"/>
  <c r="CM70" i="1"/>
  <c r="CL77" i="1"/>
  <c r="CM77" i="1"/>
  <c r="CM19" i="1"/>
  <c r="CL19" i="1"/>
  <c r="CL39" i="1"/>
  <c r="CM39" i="1"/>
  <c r="CL68" i="1"/>
  <c r="CM68" i="1"/>
  <c r="CL20" i="1"/>
  <c r="CM20" i="1"/>
  <c r="CM84" i="1"/>
  <c r="CL84" i="1"/>
  <c r="CM32" i="1"/>
  <c r="CL24" i="1"/>
  <c r="CM24" i="1"/>
  <c r="CK25" i="1"/>
  <c r="CJ25" i="1"/>
  <c r="CK39" i="1"/>
  <c r="CJ39" i="1"/>
  <c r="CJ71" i="1"/>
  <c r="CK71" i="1"/>
  <c r="CK30" i="1"/>
  <c r="CJ30" i="1"/>
  <c r="CK41" i="1"/>
  <c r="CJ41" i="1"/>
  <c r="CK65" i="1"/>
  <c r="CJ65" i="1"/>
  <c r="CK40" i="1"/>
  <c r="CJ40" i="1"/>
  <c r="CK70" i="1"/>
  <c r="CJ70" i="1"/>
  <c r="CK24" i="1"/>
  <c r="CJ24" i="1"/>
  <c r="CK29" i="1"/>
  <c r="CJ29" i="1"/>
  <c r="CJ84" i="1"/>
  <c r="CK84" i="1"/>
  <c r="CK64" i="1"/>
  <c r="CJ64" i="1"/>
  <c r="CK35" i="1"/>
  <c r="CJ35" i="1"/>
  <c r="CK88" i="1"/>
  <c r="CJ88" i="1"/>
  <c r="CK28" i="1"/>
  <c r="CJ28" i="1"/>
  <c r="CJ68" i="1"/>
  <c r="CK68" i="1"/>
  <c r="CK27" i="1"/>
  <c r="CJ27" i="1"/>
  <c r="CK23" i="1"/>
  <c r="CJ23" i="1"/>
  <c r="CK37" i="1"/>
  <c r="CJ37" i="1"/>
  <c r="CK74" i="1"/>
  <c r="CJ74" i="1"/>
  <c r="CJ87" i="1"/>
  <c r="CK87" i="1"/>
  <c r="CK83" i="1"/>
  <c r="CJ83" i="1"/>
  <c r="CK34" i="1"/>
  <c r="CJ34" i="1"/>
  <c r="CK33" i="1"/>
  <c r="CJ33" i="1"/>
  <c r="CK73" i="1"/>
  <c r="CJ73" i="1"/>
  <c r="CK72" i="1"/>
  <c r="CJ72" i="1"/>
  <c r="CK86" i="1"/>
  <c r="CJ86" i="1"/>
  <c r="CK80" i="1"/>
  <c r="CJ80" i="1"/>
  <c r="CJ81" i="1"/>
  <c r="CK81" i="1"/>
  <c r="CK38" i="1"/>
  <c r="CJ38" i="1"/>
  <c r="CK32" i="1"/>
  <c r="CJ32" i="1"/>
  <c r="CK77" i="1"/>
  <c r="CJ77" i="1"/>
  <c r="CJ76" i="1"/>
  <c r="CK76" i="1"/>
  <c r="CK67" i="1"/>
  <c r="CJ67" i="1"/>
  <c r="CK42" i="1"/>
  <c r="CJ42" i="1"/>
  <c r="CJ78" i="1"/>
  <c r="CK78" i="1"/>
  <c r="CK26" i="1"/>
  <c r="CJ26" i="1"/>
  <c r="CK22" i="1"/>
  <c r="CJ22" i="1"/>
  <c r="CJ79" i="1"/>
  <c r="CK79" i="1"/>
  <c r="G105" i="11"/>
  <c r="F105" i="11"/>
  <c r="CK31" i="1"/>
  <c r="CJ31" i="1"/>
  <c r="CI28" i="1"/>
  <c r="CH28" i="1"/>
  <c r="CH24" i="1"/>
  <c r="CI24" i="1"/>
  <c r="CI74" i="1"/>
  <c r="CH74" i="1"/>
  <c r="CH86" i="1"/>
  <c r="CI34" i="1"/>
  <c r="CH34" i="1"/>
  <c r="CH27" i="1"/>
  <c r="CI27" i="1"/>
  <c r="CH66" i="1"/>
  <c r="CI66" i="1"/>
  <c r="CI67" i="1"/>
  <c r="CH67" i="1"/>
  <c r="CH73" i="1"/>
  <c r="CI73" i="1"/>
  <c r="CI21" i="1"/>
  <c r="CH21" i="1"/>
  <c r="CH40" i="1"/>
  <c r="CI40" i="1"/>
  <c r="CI65" i="1"/>
  <c r="CH65" i="1"/>
  <c r="CH69" i="1"/>
  <c r="CI69" i="1"/>
  <c r="CI22" i="1"/>
  <c r="CH42" i="1"/>
  <c r="CI42" i="1"/>
  <c r="CI64" i="1"/>
  <c r="CH64" i="1"/>
  <c r="CH23" i="1"/>
  <c r="CI23" i="1"/>
  <c r="CH71" i="1"/>
  <c r="CI75" i="1"/>
  <c r="CH75" i="1"/>
  <c r="CI36" i="1"/>
  <c r="CH36" i="1"/>
  <c r="F111" i="53"/>
  <c r="CF35" i="1"/>
  <c r="CF32" i="1"/>
  <c r="CE72" i="1"/>
  <c r="CE35" i="1"/>
  <c r="CE73" i="1"/>
  <c r="CD73" i="1"/>
  <c r="CD40" i="1"/>
  <c r="CE40" i="1"/>
  <c r="CD21" i="1"/>
  <c r="CE21" i="1"/>
  <c r="CD41" i="1"/>
  <c r="CE41" i="1"/>
  <c r="CE25" i="1"/>
  <c r="CD25" i="1"/>
  <c r="CE70" i="1"/>
  <c r="CD70" i="1"/>
  <c r="CD79" i="1"/>
  <c r="CE79" i="1"/>
  <c r="CD20" i="1"/>
  <c r="CE20" i="1"/>
  <c r="CE77" i="1"/>
  <c r="CE37" i="1"/>
  <c r="CD78" i="1"/>
  <c r="CE78" i="1"/>
  <c r="CD36" i="1"/>
  <c r="CE36" i="1"/>
  <c r="CD88" i="1"/>
  <c r="CE88" i="1"/>
  <c r="CD23" i="1"/>
  <c r="CE23" i="1"/>
  <c r="CD75" i="1"/>
  <c r="CE75" i="1"/>
  <c r="CD69" i="1"/>
  <c r="CE69" i="1"/>
  <c r="CD64" i="1"/>
  <c r="CE64" i="1"/>
  <c r="CD29" i="1"/>
  <c r="CE29" i="1"/>
  <c r="CD81" i="1"/>
  <c r="CE81" i="1"/>
  <c r="CD19" i="1"/>
  <c r="CE19" i="1"/>
  <c r="F111" i="52"/>
  <c r="G111" i="52"/>
  <c r="CD30" i="1"/>
  <c r="CE30" i="1"/>
  <c r="CD71" i="1"/>
  <c r="CE71" i="1"/>
  <c r="CD24" i="1"/>
  <c r="CE24" i="1"/>
  <c r="CD26" i="1"/>
  <c r="CE26" i="1"/>
  <c r="CD83" i="1"/>
  <c r="CE83" i="1"/>
  <c r="CD68" i="1"/>
  <c r="CE68" i="1"/>
  <c r="CE38" i="1"/>
  <c r="CD38" i="1"/>
  <c r="CD84" i="1"/>
  <c r="CE84" i="1"/>
  <c r="CD39" i="1"/>
  <c r="CE39" i="1"/>
  <c r="CD87" i="1"/>
  <c r="CE87" i="1"/>
  <c r="CD22" i="1"/>
  <c r="CE22" i="1"/>
  <c r="CD42" i="1"/>
  <c r="CD31" i="1"/>
  <c r="CE31" i="1"/>
  <c r="CE18" i="1"/>
  <c r="CD18" i="1"/>
  <c r="CD76" i="1"/>
  <c r="CE76" i="1"/>
  <c r="CB72" i="1"/>
  <c r="CC66" i="1"/>
  <c r="CB26" i="1"/>
  <c r="CB84" i="1"/>
  <c r="CB30" i="1"/>
  <c r="CB88" i="1"/>
  <c r="CC74" i="1"/>
  <c r="CB74" i="1"/>
  <c r="CC37" i="1"/>
  <c r="CB37" i="1"/>
  <c r="CC36" i="1"/>
  <c r="CB36" i="1"/>
  <c r="CC79" i="1"/>
  <c r="CB79" i="1"/>
  <c r="CC19" i="1"/>
  <c r="CC22" i="1"/>
  <c r="CB82" i="1"/>
  <c r="CC38" i="1"/>
  <c r="CB38" i="1"/>
  <c r="CC33" i="1"/>
  <c r="CB33" i="1"/>
  <c r="CA85" i="1"/>
  <c r="BZ85" i="1"/>
  <c r="CA34" i="1"/>
  <c r="BZ34" i="1"/>
  <c r="CA37" i="1"/>
  <c r="BZ37" i="1"/>
  <c r="CA76" i="1"/>
  <c r="BZ76" i="1"/>
  <c r="CA31" i="1"/>
  <c r="BZ31" i="1"/>
  <c r="BZ86" i="1"/>
  <c r="CA86" i="1"/>
  <c r="BZ27" i="1"/>
  <c r="CA27" i="1"/>
  <c r="BZ74" i="1"/>
  <c r="CA68" i="1"/>
  <c r="BZ68" i="1"/>
  <c r="BZ19" i="1"/>
  <c r="BZ20" i="1"/>
  <c r="CA20" i="1"/>
  <c r="BZ78" i="1"/>
  <c r="CA78" i="1"/>
  <c r="CA87" i="1"/>
  <c r="BZ87" i="1"/>
  <c r="BZ80" i="1"/>
  <c r="CA80" i="1"/>
  <c r="BZ29" i="1"/>
  <c r="CA29" i="1"/>
  <c r="BZ75" i="1"/>
  <c r="CA75" i="1"/>
  <c r="CA70" i="1"/>
  <c r="BZ70" i="1"/>
  <c r="BZ40" i="1"/>
  <c r="CA40" i="1"/>
  <c r="BZ73" i="1"/>
  <c r="CA18" i="1"/>
  <c r="BZ18" i="1"/>
  <c r="BZ36" i="1"/>
  <c r="CA36" i="1"/>
  <c r="BZ38" i="1"/>
  <c r="CA38" i="1"/>
  <c r="BZ81" i="1"/>
  <c r="CA81" i="1"/>
  <c r="BZ32" i="1"/>
  <c r="CA32" i="1"/>
  <c r="BX70" i="1"/>
  <c r="BY70" i="1"/>
  <c r="F105" i="34"/>
  <c r="BY38" i="1"/>
  <c r="BX38" i="1"/>
  <c r="BX69" i="1"/>
  <c r="BY69" i="1"/>
  <c r="BY79" i="1"/>
  <c r="BX79" i="1"/>
  <c r="BY68" i="1"/>
  <c r="BX68" i="1"/>
  <c r="BY39" i="1"/>
  <c r="BX39" i="1"/>
  <c r="BY80" i="1"/>
  <c r="BX80" i="1"/>
  <c r="BX18" i="1"/>
  <c r="BY18" i="1"/>
  <c r="BY19" i="1"/>
  <c r="BX19" i="1"/>
  <c r="BX88" i="1"/>
  <c r="BY88" i="1"/>
  <c r="AS79" i="1"/>
  <c r="AT79" i="1"/>
  <c r="AS31" i="1"/>
  <c r="AT31" i="1"/>
  <c r="AS27" i="1"/>
  <c r="AT27" i="1"/>
  <c r="AS28" i="1"/>
  <c r="AT28" i="1"/>
  <c r="AS21" i="1"/>
  <c r="AT21" i="1"/>
  <c r="AT20" i="1"/>
  <c r="AS20" i="1"/>
  <c r="AS76" i="1"/>
  <c r="AT82" i="1"/>
  <c r="AS82" i="1"/>
  <c r="AS81" i="1"/>
  <c r="AT81" i="1"/>
  <c r="AS34" i="1"/>
  <c r="AT34" i="1"/>
  <c r="AS66" i="1"/>
  <c r="AS88" i="1"/>
  <c r="AT88" i="1"/>
  <c r="AT41" i="1"/>
  <c r="AT42" i="1"/>
  <c r="AS65" i="1"/>
  <c r="AT65" i="1"/>
  <c r="AS71" i="1"/>
  <c r="AT71" i="1"/>
  <c r="AS39" i="1"/>
  <c r="AT39" i="1"/>
  <c r="AT18" i="1"/>
  <c r="AS18" i="1"/>
  <c r="AS30" i="1"/>
  <c r="AT30" i="1"/>
  <c r="AT78" i="1"/>
  <c r="AT70" i="1"/>
  <c r="AS70" i="1"/>
  <c r="AS26" i="1"/>
  <c r="AT26" i="1"/>
  <c r="AS67" i="1"/>
  <c r="AT67" i="1"/>
  <c r="AS87" i="1"/>
  <c r="AT87" i="1"/>
  <c r="AS33" i="1"/>
  <c r="AS80" i="1"/>
  <c r="AT80" i="1"/>
  <c r="AS84" i="1"/>
  <c r="AT84" i="1"/>
  <c r="AS23" i="1"/>
  <c r="AT23" i="1"/>
  <c r="AQ19" i="1"/>
  <c r="AQ18" i="1"/>
  <c r="AR18" i="1"/>
  <c r="AR72" i="1"/>
  <c r="AQ72" i="1"/>
  <c r="AR65" i="1"/>
  <c r="AQ65" i="1"/>
  <c r="AR20" i="1"/>
  <c r="AQ20" i="1"/>
  <c r="AR73" i="1"/>
  <c r="AQ73" i="1"/>
  <c r="AR36" i="1"/>
  <c r="AQ36" i="1"/>
  <c r="AR38" i="1"/>
  <c r="AQ38" i="1"/>
  <c r="F105" i="6"/>
  <c r="G105" i="6"/>
  <c r="AR31" i="1"/>
  <c r="AQ31" i="1"/>
  <c r="AR23" i="1"/>
  <c r="AQ23" i="1"/>
  <c r="AR78" i="1"/>
  <c r="AQ78" i="1"/>
  <c r="AR26" i="1"/>
  <c r="AQ26" i="1"/>
  <c r="AR83" i="1"/>
  <c r="AQ83" i="1"/>
  <c r="AR37" i="1"/>
  <c r="AQ37" i="1"/>
  <c r="AQ66" i="1"/>
  <c r="AQ25" i="1"/>
  <c r="AR27" i="1"/>
  <c r="AQ27" i="1"/>
  <c r="AQ70" i="1"/>
  <c r="AR79" i="1"/>
  <c r="AQ79" i="1"/>
  <c r="AR67" i="1"/>
  <c r="AQ67" i="1"/>
  <c r="AR68" i="1"/>
  <c r="AQ68" i="1"/>
  <c r="AR22" i="1"/>
  <c r="AQ22" i="1"/>
  <c r="AR35" i="1"/>
  <c r="AQ35" i="1"/>
  <c r="AR21" i="1"/>
  <c r="AQ21" i="1"/>
  <c r="AR77" i="1"/>
  <c r="AQ77" i="1"/>
  <c r="AR42" i="1"/>
  <c r="AQ42" i="1"/>
  <c r="AR39" i="1"/>
  <c r="AQ39" i="1"/>
  <c r="AR80" i="1"/>
  <c r="AQ80" i="1"/>
  <c r="AR88" i="1"/>
  <c r="AQ88" i="1"/>
  <c r="AR40" i="1"/>
  <c r="AR30" i="1"/>
  <c r="AQ30" i="1"/>
  <c r="AR81" i="1"/>
  <c r="AQ81" i="1"/>
  <c r="AR76" i="1"/>
  <c r="AQ76" i="1"/>
  <c r="AQ32" i="1"/>
  <c r="AR41" i="1"/>
  <c r="AQ41" i="1"/>
  <c r="AR86" i="1"/>
  <c r="AQ86" i="1"/>
  <c r="AR84" i="1"/>
  <c r="AQ84" i="1"/>
  <c r="AR24" i="1"/>
  <c r="AQ24" i="1"/>
  <c r="AR71" i="1"/>
  <c r="AR69" i="1"/>
  <c r="AQ69" i="1"/>
  <c r="AP83" i="1"/>
  <c r="AO83" i="1"/>
  <c r="AP68" i="1"/>
  <c r="AO68" i="1"/>
  <c r="AO78" i="1"/>
  <c r="AP64" i="1"/>
  <c r="AO64" i="1"/>
  <c r="AO65" i="1"/>
  <c r="AP65" i="1"/>
  <c r="AP85" i="1"/>
  <c r="AO86" i="1"/>
  <c r="AP86" i="1"/>
  <c r="AO35" i="1"/>
  <c r="AP35" i="1"/>
  <c r="AO66" i="1"/>
  <c r="AP66" i="1"/>
  <c r="AO71" i="1"/>
  <c r="AP71" i="1"/>
  <c r="AP20" i="1"/>
  <c r="AP40" i="1"/>
  <c r="AM23" i="1"/>
  <c r="AM20" i="1"/>
  <c r="AM67" i="1"/>
  <c r="AM29" i="1"/>
  <c r="AN69" i="1"/>
  <c r="AM69" i="1"/>
  <c r="AM37" i="1"/>
  <c r="AN66" i="1"/>
  <c r="AM66" i="1"/>
  <c r="AN81" i="1"/>
  <c r="AM81" i="1"/>
  <c r="AM65" i="1"/>
  <c r="AN40" i="1"/>
  <c r="AM40" i="1"/>
  <c r="AM64" i="1"/>
  <c r="AN64" i="1"/>
  <c r="AN84" i="1"/>
  <c r="AN77" i="1"/>
  <c r="AM77" i="1"/>
  <c r="AN35" i="1"/>
  <c r="AM35" i="1"/>
  <c r="AN78" i="1"/>
  <c r="AN79" i="1"/>
  <c r="AN28" i="1"/>
  <c r="AM28" i="1"/>
  <c r="AN75" i="1"/>
  <c r="AM75" i="1"/>
  <c r="AN38" i="1"/>
  <c r="AM38" i="1"/>
  <c r="AN26" i="1"/>
  <c r="AM26" i="1"/>
  <c r="AN31" i="1"/>
  <c r="AM31" i="1"/>
  <c r="AN74" i="1"/>
  <c r="AM74" i="1"/>
  <c r="AN42" i="1"/>
  <c r="AM42" i="1"/>
  <c r="F111" i="37"/>
  <c r="G111" i="37"/>
  <c r="AN41" i="1"/>
  <c r="AM41" i="1"/>
  <c r="AN30" i="1"/>
  <c r="AN83" i="1"/>
  <c r="AM83" i="1"/>
  <c r="AN73" i="1"/>
  <c r="AM73" i="1"/>
  <c r="AN33" i="1"/>
  <c r="AM33" i="1"/>
  <c r="AN27" i="1"/>
  <c r="AK78" i="1"/>
  <c r="AK85" i="1"/>
  <c r="AL85" i="1"/>
  <c r="AK41" i="1"/>
  <c r="AK21" i="1"/>
  <c r="AL21" i="1"/>
  <c r="AL87" i="1"/>
  <c r="AK87" i="1"/>
  <c r="AK72" i="1"/>
  <c r="AL72" i="1"/>
  <c r="AL74" i="1"/>
  <c r="AK74" i="1"/>
  <c r="AL38" i="1"/>
  <c r="AK38" i="1"/>
  <c r="AK76" i="1"/>
  <c r="AL76" i="1"/>
  <c r="AL65" i="1"/>
  <c r="AK65" i="1"/>
  <c r="AK26" i="1"/>
  <c r="AL36" i="1"/>
  <c r="AK36" i="1"/>
  <c r="AL23" i="1"/>
  <c r="AL20" i="1"/>
  <c r="AK18" i="1"/>
  <c r="AK24" i="1"/>
  <c r="AL24" i="1"/>
  <c r="AK33" i="1"/>
  <c r="AL33" i="1"/>
  <c r="AL31" i="1"/>
  <c r="AK31" i="1"/>
  <c r="AL25" i="1"/>
  <c r="AK83" i="1"/>
  <c r="AL83" i="1"/>
  <c r="AL73" i="1"/>
  <c r="AK73" i="1"/>
  <c r="AK88" i="1"/>
  <c r="AL88" i="1"/>
  <c r="AK69" i="1"/>
  <c r="AL69" i="1"/>
  <c r="AL34" i="1"/>
  <c r="AK34" i="1"/>
  <c r="AK64" i="1"/>
  <c r="AL64" i="1"/>
  <c r="AJ88" i="1"/>
  <c r="AJ68" i="1"/>
  <c r="AI68" i="1"/>
  <c r="AJ37" i="1"/>
  <c r="AI37" i="1"/>
  <c r="AI79" i="1"/>
  <c r="AH39" i="1"/>
  <c r="AG18" i="1"/>
  <c r="AH87" i="1"/>
  <c r="AH33" i="1"/>
  <c r="AH23" i="1"/>
  <c r="AJ40" i="1"/>
  <c r="AI40" i="1"/>
  <c r="AI67" i="1"/>
  <c r="F111" i="5"/>
  <c r="AJ82" i="1"/>
  <c r="AI82" i="1"/>
  <c r="AJ75" i="1"/>
  <c r="AJ19" i="1"/>
  <c r="AI19" i="1"/>
  <c r="AJ24" i="1"/>
  <c r="AJ33" i="1"/>
  <c r="AI33" i="1"/>
  <c r="AJ65" i="1"/>
  <c r="AI65" i="1"/>
  <c r="AJ32" i="1"/>
  <c r="AI32" i="1"/>
  <c r="AJ42" i="1"/>
  <c r="AI42" i="1"/>
  <c r="F105" i="5"/>
  <c r="AJ34" i="1"/>
  <c r="AI34" i="1"/>
  <c r="AJ70" i="1"/>
  <c r="AI70" i="1"/>
  <c r="AJ80" i="1"/>
  <c r="AI80" i="1"/>
  <c r="AJ21" i="1"/>
  <c r="AI21" i="1"/>
  <c r="AJ71" i="1"/>
  <c r="AI76" i="1"/>
  <c r="AJ84" i="1"/>
  <c r="AI84" i="1"/>
  <c r="AJ72" i="1"/>
  <c r="AI72" i="1"/>
  <c r="AJ29" i="1"/>
  <c r="AI29" i="1"/>
  <c r="AJ23" i="1"/>
  <c r="AI23" i="1"/>
  <c r="AJ31" i="1"/>
  <c r="AI31" i="1"/>
  <c r="AJ85" i="1"/>
  <c r="AI85" i="1"/>
  <c r="AJ77" i="1"/>
  <c r="AI77" i="1"/>
  <c r="AJ26" i="1"/>
  <c r="AI26" i="1"/>
  <c r="AJ36" i="1"/>
  <c r="AJ73" i="1"/>
  <c r="AI73" i="1"/>
  <c r="AJ83" i="1"/>
  <c r="AI83" i="1"/>
  <c r="AJ66" i="1"/>
  <c r="AI66" i="1"/>
  <c r="AI86" i="1"/>
  <c r="AI28" i="1"/>
  <c r="AJ20" i="1"/>
  <c r="AI20" i="1"/>
  <c r="AJ38" i="1"/>
  <c r="AI38" i="1"/>
  <c r="AJ35" i="1"/>
  <c r="AI35" i="1"/>
  <c r="AG36" i="1"/>
  <c r="AG32" i="1"/>
  <c r="AH37" i="1"/>
  <c r="AG27" i="1"/>
  <c r="AH78" i="1"/>
  <c r="AH83" i="1"/>
  <c r="AG83" i="1"/>
  <c r="AG26" i="1"/>
  <c r="AH38" i="1"/>
  <c r="AG38" i="1"/>
  <c r="AG40" i="1"/>
  <c r="AG75" i="1"/>
  <c r="AG86" i="1"/>
  <c r="AG35" i="1"/>
  <c r="AG31" i="1"/>
  <c r="AG69" i="1"/>
  <c r="AG76" i="1"/>
  <c r="F105" i="47"/>
  <c r="G105" i="47"/>
  <c r="AG34" i="1"/>
  <c r="AG72" i="1"/>
  <c r="AG73" i="1"/>
  <c r="AG29" i="1"/>
  <c r="F111" i="47"/>
  <c r="G111" i="47"/>
  <c r="AG66" i="1"/>
  <c r="AG42" i="1"/>
  <c r="AG71" i="1"/>
  <c r="AG20" i="1"/>
  <c r="AG41" i="1"/>
  <c r="AG81" i="1"/>
  <c r="AG79" i="1"/>
  <c r="AE23" i="1"/>
  <c r="AE26" i="1"/>
  <c r="AE30" i="1"/>
  <c r="AE28" i="1"/>
  <c r="AE35" i="1"/>
  <c r="AE39" i="1"/>
  <c r="AE85" i="1"/>
  <c r="AE21" i="1"/>
  <c r="AE42" i="1"/>
  <c r="AE67" i="1"/>
  <c r="AE32" i="1"/>
  <c r="AE40" i="1"/>
  <c r="AE22" i="1"/>
  <c r="AE27" i="1"/>
  <c r="AE31" i="1"/>
  <c r="AE71" i="1"/>
  <c r="AE81" i="1"/>
  <c r="AE75" i="1"/>
  <c r="AE34" i="1"/>
  <c r="AE38" i="1"/>
  <c r="AE77" i="1"/>
  <c r="AE29" i="1"/>
  <c r="AE66" i="1"/>
  <c r="AE78" i="1"/>
  <c r="AE37" i="1"/>
  <c r="AE41" i="1"/>
  <c r="AE64" i="1"/>
  <c r="AE83" i="1"/>
  <c r="AE84" i="1"/>
  <c r="AE72" i="1"/>
  <c r="F105" i="4"/>
  <c r="G105" i="4"/>
  <c r="AE20" i="1"/>
  <c r="AE70" i="1"/>
  <c r="AE24" i="1"/>
  <c r="G111" i="4"/>
  <c r="EJ22" i="1" l="1"/>
  <c r="E67" i="14"/>
  <c r="C88" i="14"/>
  <c r="E88" i="14" s="1"/>
  <c r="E59" i="14"/>
  <c r="E75" i="14"/>
  <c r="E34" i="14"/>
  <c r="C93" i="14"/>
  <c r="E93" i="14" s="1"/>
  <c r="E105" i="14"/>
  <c r="E57" i="14"/>
  <c r="E35" i="14"/>
  <c r="E71" i="14"/>
  <c r="E73" i="14"/>
  <c r="E64" i="14"/>
  <c r="E81" i="14"/>
  <c r="E78" i="14"/>
  <c r="E37" i="14"/>
  <c r="E53" i="14"/>
  <c r="E44" i="14"/>
  <c r="E61" i="14"/>
  <c r="E58" i="14"/>
  <c r="E111" i="14"/>
  <c r="F111" i="14" s="1"/>
  <c r="E66" i="14"/>
  <c r="E83" i="14"/>
  <c r="E41" i="14"/>
  <c r="E38" i="14"/>
  <c r="E76" i="14"/>
  <c r="E50" i="14"/>
  <c r="C92" i="14"/>
  <c r="E92" i="14" s="1"/>
  <c r="E18" i="14"/>
  <c r="E68" i="14"/>
  <c r="E45" i="14"/>
  <c r="E42" i="14"/>
  <c r="C94" i="14"/>
  <c r="E94" i="14" s="1"/>
  <c r="E72" i="14"/>
  <c r="E116" i="14"/>
  <c r="C99" i="14"/>
  <c r="E99" i="14" s="1"/>
  <c r="E79" i="14"/>
  <c r="C89" i="14"/>
  <c r="E89" i="14" s="1"/>
  <c r="EM80" i="1"/>
  <c r="EN80" i="1"/>
  <c r="CS31" i="1"/>
  <c r="EN25" i="1"/>
  <c r="EP41" i="1"/>
  <c r="ET27" i="1"/>
  <c r="E39" i="14"/>
  <c r="E65" i="14"/>
  <c r="BX21" i="1"/>
  <c r="BY21" i="1"/>
  <c r="E48" i="14"/>
  <c r="AE88" i="1"/>
  <c r="AJ22" i="1"/>
  <c r="AT75" i="1"/>
  <c r="CH18" i="1"/>
  <c r="EJ41" i="1"/>
  <c r="CH35" i="1"/>
  <c r="CI35" i="1"/>
  <c r="C91" i="14"/>
  <c r="E91" i="14" s="1"/>
  <c r="C97" i="14"/>
  <c r="E97" i="14" s="1"/>
  <c r="BY34" i="1"/>
  <c r="BX34" i="1"/>
  <c r="CC78" i="1"/>
  <c r="AG64" i="1"/>
  <c r="AM32" i="1"/>
  <c r="CI78" i="1"/>
  <c r="AM25" i="1"/>
  <c r="E55" i="14"/>
  <c r="E40" i="14"/>
  <c r="E46" i="14"/>
  <c r="E45" i="9"/>
  <c r="E59" i="9"/>
  <c r="E40" i="9"/>
  <c r="E66" i="9"/>
  <c r="C94" i="9"/>
  <c r="E94" i="9" s="1"/>
  <c r="C100" i="9"/>
  <c r="E100" i="9" s="1"/>
  <c r="E48" i="9"/>
  <c r="CC32" i="1" s="1"/>
  <c r="E81" i="9"/>
  <c r="E76" i="9"/>
  <c r="E70" i="9"/>
  <c r="E57" i="9"/>
  <c r="E112" i="9"/>
  <c r="F112" i="9" s="1"/>
  <c r="E44" i="9"/>
  <c r="E39" i="9"/>
  <c r="E55" i="9"/>
  <c r="E50" i="9"/>
  <c r="E37" i="9"/>
  <c r="E68" i="9"/>
  <c r="E65" i="9"/>
  <c r="E78" i="9"/>
  <c r="E80" i="9"/>
  <c r="E71" i="9"/>
  <c r="E36" i="9"/>
  <c r="C90" i="9"/>
  <c r="E90" i="9" s="1"/>
  <c r="E63" i="9"/>
  <c r="E43" i="9"/>
  <c r="C98" i="9"/>
  <c r="E98" i="9" s="1"/>
  <c r="E51" i="9"/>
  <c r="E75" i="9"/>
  <c r="E56" i="9"/>
  <c r="E46" i="31"/>
  <c r="E76" i="31"/>
  <c r="E70" i="31"/>
  <c r="E106" i="31"/>
  <c r="F106" i="31" s="1"/>
  <c r="C94" i="31"/>
  <c r="E94" i="31" s="1"/>
  <c r="C101" i="31"/>
  <c r="E101" i="31" s="1"/>
  <c r="E51" i="31"/>
  <c r="EQ35" i="1" s="1"/>
  <c r="E74" i="31"/>
  <c r="C88" i="31"/>
  <c r="E88" i="31" s="1"/>
  <c r="E65" i="31"/>
  <c r="E61" i="31"/>
  <c r="E79" i="31"/>
  <c r="E53" i="31"/>
  <c r="C99" i="31"/>
  <c r="E99" i="31" s="1"/>
  <c r="E69" i="31"/>
  <c r="E45" i="31"/>
  <c r="E41" i="31"/>
  <c r="E58" i="31"/>
  <c r="E72" i="31"/>
  <c r="E49" i="31"/>
  <c r="ER33" i="1" s="1"/>
  <c r="E112" i="31"/>
  <c r="F112" i="31" s="1"/>
  <c r="C90" i="31"/>
  <c r="E90" i="31" s="1"/>
  <c r="C92" i="31"/>
  <c r="E92" i="31" s="1"/>
  <c r="E75" i="31"/>
  <c r="E38" i="31"/>
  <c r="C95" i="31"/>
  <c r="E64" i="31"/>
  <c r="C93" i="31"/>
  <c r="E93" i="31" s="1"/>
  <c r="E73" i="31"/>
  <c r="E111" i="31"/>
  <c r="E68" i="31"/>
  <c r="E35" i="31"/>
  <c r="E78" i="31"/>
  <c r="E57" i="31"/>
  <c r="C100" i="31"/>
  <c r="E100" i="31" s="1"/>
  <c r="C98" i="31"/>
  <c r="E98" i="31" s="1"/>
  <c r="E80" i="31"/>
  <c r="E37" i="31"/>
  <c r="C89" i="31"/>
  <c r="E89" i="31" s="1"/>
  <c r="E55" i="31"/>
  <c r="E47" i="31"/>
  <c r="E62" i="31"/>
  <c r="E39" i="31"/>
  <c r="AE86" i="1"/>
  <c r="AE87" i="1"/>
  <c r="AM82" i="1"/>
  <c r="CJ69" i="1"/>
  <c r="EJ67" i="1"/>
  <c r="EM66" i="1"/>
  <c r="ER28" i="1"/>
  <c r="C100" i="14"/>
  <c r="E100" i="14" s="1"/>
  <c r="E60" i="14"/>
  <c r="C96" i="14"/>
  <c r="E96" i="14" s="1"/>
  <c r="BX83" i="1"/>
  <c r="BY83" i="1"/>
  <c r="FI85" i="1"/>
  <c r="FH85" i="1"/>
  <c r="CC18" i="1"/>
  <c r="AG21" i="1"/>
  <c r="AK35" i="1"/>
  <c r="CA25" i="1"/>
  <c r="G105" i="54"/>
  <c r="ET38" i="1"/>
  <c r="EX77" i="1"/>
  <c r="G105" i="63"/>
  <c r="F107" i="63" s="1"/>
  <c r="F107" i="23"/>
  <c r="E112" i="14"/>
  <c r="E80" i="14"/>
  <c r="E117" i="14"/>
  <c r="F106" i="17"/>
  <c r="E51" i="16"/>
  <c r="EA35" i="1" s="1"/>
  <c r="E78" i="16"/>
  <c r="E58" i="16"/>
  <c r="E62" i="16"/>
  <c r="E45" i="16"/>
  <c r="E56" i="16"/>
  <c r="E106" i="16"/>
  <c r="F106" i="16" s="1"/>
  <c r="E34" i="16"/>
  <c r="C89" i="16"/>
  <c r="E89" i="16" s="1"/>
  <c r="E54" i="16"/>
  <c r="C90" i="16"/>
  <c r="E90" i="16" s="1"/>
  <c r="E64" i="16"/>
  <c r="C91" i="16"/>
  <c r="E91" i="16" s="1"/>
  <c r="E80" i="16"/>
  <c r="EA85" i="1" s="1"/>
  <c r="E73" i="16"/>
  <c r="E17" i="16"/>
  <c r="C96" i="16"/>
  <c r="E96" i="16" s="1"/>
  <c r="E52" i="16"/>
  <c r="E53" i="16"/>
  <c r="C94" i="16"/>
  <c r="E94" i="16" s="1"/>
  <c r="E105" i="16"/>
  <c r="F105" i="16" s="1"/>
  <c r="C97" i="16"/>
  <c r="E97" i="16" s="1"/>
  <c r="E46" i="16"/>
  <c r="E59" i="16"/>
  <c r="EA64" i="1" s="1"/>
  <c r="E82" i="16"/>
  <c r="E65" i="16"/>
  <c r="F106" i="50"/>
  <c r="C93" i="51"/>
  <c r="E93" i="51" s="1"/>
  <c r="E83" i="51"/>
  <c r="E78" i="51"/>
  <c r="CA83" i="1" s="1"/>
  <c r="E51" i="51"/>
  <c r="E62" i="51"/>
  <c r="E59" i="51"/>
  <c r="C101" i="51"/>
  <c r="E101" i="51" s="1"/>
  <c r="C89" i="51"/>
  <c r="E89" i="51" s="1"/>
  <c r="E77" i="51"/>
  <c r="E61" i="51"/>
  <c r="C98" i="51"/>
  <c r="E98" i="51" s="1"/>
  <c r="E64" i="51"/>
  <c r="E42" i="51"/>
  <c r="E112" i="51"/>
  <c r="F112" i="51" s="1"/>
  <c r="E40" i="51"/>
  <c r="E49" i="51"/>
  <c r="E111" i="51"/>
  <c r="E74" i="51"/>
  <c r="C97" i="51"/>
  <c r="E97" i="51" s="1"/>
  <c r="E72" i="51"/>
  <c r="E58" i="51"/>
  <c r="E105" i="51"/>
  <c r="E79" i="51"/>
  <c r="E44" i="51"/>
  <c r="C99" i="51"/>
  <c r="E99" i="51" s="1"/>
  <c r="E55" i="51"/>
  <c r="E38" i="51"/>
  <c r="E46" i="51"/>
  <c r="C95" i="51"/>
  <c r="E95" i="51" s="1"/>
  <c r="AI18" i="1"/>
  <c r="AK32" i="1"/>
  <c r="CK75" i="1"/>
  <c r="CN88" i="1"/>
  <c r="CU26" i="1"/>
  <c r="EI35" i="1"/>
  <c r="EN83" i="1"/>
  <c r="AH84" i="1"/>
  <c r="AM68" i="1"/>
  <c r="BY73" i="1"/>
  <c r="CC69" i="1"/>
  <c r="E36" i="14"/>
  <c r="C98" i="14"/>
  <c r="E98" i="14" s="1"/>
  <c r="E49" i="14"/>
  <c r="E62" i="49"/>
  <c r="E18" i="49"/>
  <c r="E50" i="49"/>
  <c r="CT88" i="1"/>
  <c r="CU88" i="1"/>
  <c r="E51" i="60"/>
  <c r="C100" i="60"/>
  <c r="E100" i="60" s="1"/>
  <c r="E68" i="60"/>
  <c r="C93" i="60"/>
  <c r="E93" i="60" s="1"/>
  <c r="C101" i="60"/>
  <c r="E101" i="60" s="1"/>
  <c r="E63" i="60"/>
  <c r="E47" i="60"/>
  <c r="E38" i="60"/>
  <c r="E40" i="60"/>
  <c r="EK24" i="1" s="1"/>
  <c r="CO42" i="1"/>
  <c r="CN42" i="1"/>
  <c r="EY18" i="1"/>
  <c r="E30" i="66" s="1"/>
  <c r="EZ18" i="1"/>
  <c r="F30" i="66" s="1"/>
  <c r="G30" i="66" s="1"/>
  <c r="AQ64" i="1"/>
  <c r="EL70" i="1"/>
  <c r="ER88" i="1"/>
  <c r="EX37" i="1"/>
  <c r="FI77" i="1"/>
  <c r="AL81" i="1"/>
  <c r="E96" i="6"/>
  <c r="BX37" i="1"/>
  <c r="CA41" i="1"/>
  <c r="E56" i="14"/>
  <c r="E63" i="14"/>
  <c r="F107" i="56"/>
  <c r="G111" i="17"/>
  <c r="F112" i="17"/>
  <c r="FA27" i="1"/>
  <c r="FF27" i="1"/>
  <c r="E67" i="55"/>
  <c r="E71" i="55"/>
  <c r="CP76" i="1" s="1"/>
  <c r="E76" i="55"/>
  <c r="E60" i="55"/>
  <c r="E64" i="55"/>
  <c r="E38" i="55"/>
  <c r="E43" i="55"/>
  <c r="E66" i="55"/>
  <c r="E34" i="55"/>
  <c r="C98" i="55"/>
  <c r="E98" i="55" s="1"/>
  <c r="C91" i="55"/>
  <c r="E91" i="55" s="1"/>
  <c r="E39" i="55"/>
  <c r="E106" i="55"/>
  <c r="F106" i="55" s="1"/>
  <c r="E17" i="55"/>
  <c r="E41" i="55"/>
  <c r="E73" i="55"/>
  <c r="C93" i="55"/>
  <c r="E93" i="55" s="1"/>
  <c r="E63" i="55"/>
  <c r="E49" i="55"/>
  <c r="E53" i="55"/>
  <c r="C95" i="55"/>
  <c r="E95" i="55" s="1"/>
  <c r="FN83" i="1"/>
  <c r="FO83" i="1"/>
  <c r="AG77" i="1"/>
  <c r="CA23" i="1"/>
  <c r="CB42" i="1"/>
  <c r="CJ66" i="1"/>
  <c r="BX23" i="1"/>
  <c r="E77" i="14"/>
  <c r="E62" i="14"/>
  <c r="E70" i="14"/>
  <c r="G15" i="45"/>
  <c r="G14" i="45"/>
  <c r="E74" i="53"/>
  <c r="E65" i="53"/>
  <c r="C100" i="53"/>
  <c r="E100" i="53" s="1"/>
  <c r="C89" i="53"/>
  <c r="E89" i="53" s="1"/>
  <c r="E79" i="53"/>
  <c r="C96" i="53"/>
  <c r="E96" i="53" s="1"/>
  <c r="E18" i="53"/>
  <c r="E112" i="53"/>
  <c r="E83" i="53"/>
  <c r="E75" i="53"/>
  <c r="C99" i="53"/>
  <c r="E99" i="53" s="1"/>
  <c r="E55" i="53"/>
  <c r="C91" i="53"/>
  <c r="E91" i="53" s="1"/>
  <c r="E71" i="53"/>
  <c r="E49" i="53"/>
  <c r="E77" i="53"/>
  <c r="E42" i="53"/>
  <c r="E63" i="53"/>
  <c r="C88" i="53"/>
  <c r="E88" i="53" s="1"/>
  <c r="E82" i="53"/>
  <c r="C101" i="53"/>
  <c r="E101" i="53" s="1"/>
  <c r="E72" i="53"/>
  <c r="E53" i="53"/>
  <c r="E48" i="53"/>
  <c r="C94" i="53"/>
  <c r="E94" i="53" s="1"/>
  <c r="E46" i="53"/>
  <c r="C90" i="53"/>
  <c r="E90" i="53" s="1"/>
  <c r="C93" i="53"/>
  <c r="E93" i="53" s="1"/>
  <c r="E78" i="53"/>
  <c r="E41" i="53"/>
  <c r="E45" i="53"/>
  <c r="E47" i="53"/>
  <c r="AQ87" i="1"/>
  <c r="CX37" i="1"/>
  <c r="E98" i="47"/>
  <c r="AG68" i="1"/>
  <c r="C90" i="14"/>
  <c r="E90" i="14" s="1"/>
  <c r="E82" i="14"/>
  <c r="C101" i="14"/>
  <c r="E101" i="14" s="1"/>
  <c r="F112" i="16"/>
  <c r="F113" i="16" s="1"/>
  <c r="EN78" i="1"/>
  <c r="EM78" i="1"/>
  <c r="E41" i="42"/>
  <c r="E111" i="42"/>
  <c r="F111" i="42" s="1"/>
  <c r="E74" i="42"/>
  <c r="E55" i="42"/>
  <c r="FP39" i="1" s="1"/>
  <c r="E67" i="42"/>
  <c r="E73" i="42"/>
  <c r="E38" i="42"/>
  <c r="E82" i="42"/>
  <c r="C98" i="42"/>
  <c r="E98" i="42" s="1"/>
  <c r="C99" i="42"/>
  <c r="E99" i="42" s="1"/>
  <c r="E110" i="42"/>
  <c r="C89" i="42"/>
  <c r="E89" i="42" s="1"/>
  <c r="E80" i="42"/>
  <c r="E39" i="42"/>
  <c r="E34" i="42"/>
  <c r="E18" i="42"/>
  <c r="E60" i="42"/>
  <c r="E17" i="42"/>
  <c r="E64" i="42"/>
  <c r="E61" i="42"/>
  <c r="E53" i="42"/>
  <c r="C92" i="42"/>
  <c r="E92" i="42" s="1"/>
  <c r="E42" i="42"/>
  <c r="C93" i="42"/>
  <c r="E93" i="42" s="1"/>
  <c r="E62" i="42"/>
  <c r="E83" i="42"/>
  <c r="E48" i="42"/>
  <c r="E59" i="42"/>
  <c r="E63" i="42"/>
  <c r="E56" i="42"/>
  <c r="C96" i="42"/>
  <c r="E96" i="42" s="1"/>
  <c r="E77" i="42"/>
  <c r="FP82" i="1" s="1"/>
  <c r="C95" i="42"/>
  <c r="E95" i="42" s="1"/>
  <c r="E47" i="42"/>
  <c r="E45" i="42"/>
  <c r="C88" i="42"/>
  <c r="E88" i="42" s="1"/>
  <c r="C91" i="42"/>
  <c r="E91" i="42" s="1"/>
  <c r="E51" i="42"/>
  <c r="FP35" i="1" s="1"/>
  <c r="E46" i="42"/>
  <c r="FQ30" i="1" s="1"/>
  <c r="E58" i="42"/>
  <c r="FP42" i="1" s="1"/>
  <c r="E37" i="42"/>
  <c r="E79" i="42"/>
  <c r="AE79" i="1"/>
  <c r="G111" i="48"/>
  <c r="AF36" i="1"/>
  <c r="AH74" i="1"/>
  <c r="CN24" i="1"/>
  <c r="C95" i="14"/>
  <c r="E95" i="14" s="1"/>
  <c r="E43" i="14"/>
  <c r="E74" i="14"/>
  <c r="EE82" i="1"/>
  <c r="EG26" i="1"/>
  <c r="EH26" i="1"/>
  <c r="FH87" i="1"/>
  <c r="E17" i="39"/>
  <c r="E18" i="39"/>
  <c r="E57" i="39"/>
  <c r="C101" i="39"/>
  <c r="E101" i="39" s="1"/>
  <c r="E37" i="39"/>
  <c r="E53" i="39"/>
  <c r="E82" i="39"/>
  <c r="E60" i="39"/>
  <c r="E77" i="39"/>
  <c r="EZ80" i="1"/>
  <c r="EY80" i="1"/>
  <c r="E54" i="54"/>
  <c r="C90" i="54"/>
  <c r="E90" i="54" s="1"/>
  <c r="E42" i="54"/>
  <c r="C93" i="54"/>
  <c r="E93" i="54" s="1"/>
  <c r="E50" i="54"/>
  <c r="E45" i="54"/>
  <c r="E112" i="54"/>
  <c r="F112" i="54" s="1"/>
  <c r="E41" i="54"/>
  <c r="C97" i="54"/>
  <c r="E97" i="54" s="1"/>
  <c r="E38" i="54"/>
  <c r="CL22" i="1" s="1"/>
  <c r="E67" i="54"/>
  <c r="E66" i="54"/>
  <c r="CL71" i="1" s="1"/>
  <c r="E71" i="54"/>
  <c r="E52" i="54"/>
  <c r="C88" i="54"/>
  <c r="E88" i="54" s="1"/>
  <c r="E64" i="54"/>
  <c r="CM69" i="1" s="1"/>
  <c r="E49" i="54"/>
  <c r="E53" i="54"/>
  <c r="CM37" i="1" s="1"/>
  <c r="E76" i="54"/>
  <c r="E82" i="54"/>
  <c r="E56" i="54"/>
  <c r="C92" i="54"/>
  <c r="E92" i="54" s="1"/>
  <c r="E83" i="54"/>
  <c r="E58" i="54"/>
  <c r="CM42" i="1" s="1"/>
  <c r="E73" i="54"/>
  <c r="C89" i="54"/>
  <c r="E89" i="54" s="1"/>
  <c r="E17" i="54"/>
  <c r="E70" i="54"/>
  <c r="E69" i="54"/>
  <c r="E81" i="54"/>
  <c r="E111" i="54"/>
  <c r="E78" i="54"/>
  <c r="E46" i="54"/>
  <c r="EG38" i="1"/>
  <c r="EH38" i="1"/>
  <c r="E38" i="39"/>
  <c r="E49" i="39"/>
  <c r="E99" i="10"/>
  <c r="E50" i="16"/>
  <c r="C101" i="48"/>
  <c r="E101" i="48" s="1"/>
  <c r="E60" i="51"/>
  <c r="CA65" i="1" s="1"/>
  <c r="E57" i="53"/>
  <c r="E58" i="57"/>
  <c r="E38" i="59"/>
  <c r="EG22" i="1" s="1"/>
  <c r="E67" i="65"/>
  <c r="E96" i="13"/>
  <c r="E96" i="17"/>
  <c r="F105" i="32"/>
  <c r="H79" i="36"/>
  <c r="E54" i="14"/>
  <c r="E53" i="49"/>
  <c r="AP37" i="1" s="1"/>
  <c r="F105" i="50"/>
  <c r="F107" i="50" s="1"/>
  <c r="G89" i="36"/>
  <c r="G91" i="36" s="1"/>
  <c r="H78" i="36"/>
  <c r="E62" i="39"/>
  <c r="E68" i="42"/>
  <c r="E97" i="57"/>
  <c r="E36" i="23"/>
  <c r="E73" i="58"/>
  <c r="E18" i="31"/>
  <c r="E51" i="14"/>
  <c r="CT77" i="1"/>
  <c r="C89" i="63"/>
  <c r="E89" i="63" s="1"/>
  <c r="C94" i="63"/>
  <c r="E94" i="63" s="1"/>
  <c r="E69" i="63"/>
  <c r="E54" i="63"/>
  <c r="E43" i="63"/>
  <c r="C90" i="39"/>
  <c r="E90" i="39" s="1"/>
  <c r="E56" i="39"/>
  <c r="E45" i="39"/>
  <c r="FR29" i="1" s="1"/>
  <c r="E96" i="23"/>
  <c r="E105" i="48"/>
  <c r="F106" i="57"/>
  <c r="C89" i="58"/>
  <c r="E89" i="58" s="1"/>
  <c r="E47" i="56"/>
  <c r="E79" i="56"/>
  <c r="E74" i="57"/>
  <c r="E66" i="59"/>
  <c r="E71" i="65"/>
  <c r="F106" i="6"/>
  <c r="F107" i="6" s="1"/>
  <c r="CJ21" i="1"/>
  <c r="E98" i="17"/>
  <c r="C97" i="63"/>
  <c r="E97" i="63" s="1"/>
  <c r="E62" i="63"/>
  <c r="E39" i="63"/>
  <c r="C92" i="63"/>
  <c r="E92" i="63" s="1"/>
  <c r="E41" i="63"/>
  <c r="E60" i="63"/>
  <c r="EX65" i="1" s="1"/>
  <c r="E51" i="39"/>
  <c r="FS35" i="1" s="1"/>
  <c r="C96" i="39"/>
  <c r="E96" i="39" s="1"/>
  <c r="C91" i="39"/>
  <c r="E91" i="39" s="1"/>
  <c r="E46" i="39"/>
  <c r="C92" i="39"/>
  <c r="E92" i="39" s="1"/>
  <c r="E49" i="6"/>
  <c r="AR33" i="1" s="1"/>
  <c r="E45" i="56"/>
  <c r="CT29" i="1" s="1"/>
  <c r="E71" i="56"/>
  <c r="CU76" i="1" s="1"/>
  <c r="E38" i="61"/>
  <c r="E37" i="63"/>
  <c r="E49" i="63"/>
  <c r="E82" i="63"/>
  <c r="E34" i="63"/>
  <c r="E18" i="63"/>
  <c r="E65" i="63"/>
  <c r="E42" i="39"/>
  <c r="E54" i="39"/>
  <c r="E65" i="39"/>
  <c r="FS70" i="1" s="1"/>
  <c r="E57" i="63"/>
  <c r="E74" i="63"/>
  <c r="E52" i="63"/>
  <c r="C101" i="63"/>
  <c r="E101" i="63" s="1"/>
  <c r="E70" i="63"/>
  <c r="E35" i="63"/>
  <c r="C98" i="39"/>
  <c r="E98" i="39" s="1"/>
  <c r="E43" i="39"/>
  <c r="E76" i="39"/>
  <c r="FR81" i="1" s="1"/>
  <c r="E35" i="22"/>
  <c r="E37" i="56"/>
  <c r="CU21" i="1" s="1"/>
  <c r="E57" i="59"/>
  <c r="E76" i="59"/>
  <c r="EG81" i="1" s="1"/>
  <c r="E73" i="39"/>
  <c r="E35" i="48"/>
  <c r="E106" i="34"/>
  <c r="F117" i="58"/>
  <c r="F119" i="58" s="1"/>
  <c r="F105" i="17"/>
  <c r="F107" i="17" s="1"/>
  <c r="E71" i="63"/>
  <c r="C95" i="63"/>
  <c r="E95" i="63" s="1"/>
  <c r="E42" i="63"/>
  <c r="E76" i="63"/>
  <c r="E17" i="63"/>
  <c r="EU73" i="1"/>
  <c r="E95" i="34"/>
  <c r="F112" i="52"/>
  <c r="C100" i="58"/>
  <c r="E100" i="58" s="1"/>
  <c r="E50" i="59"/>
  <c r="EH34" i="1" s="1"/>
  <c r="FI79" i="1"/>
  <c r="FI80" i="1"/>
  <c r="FI73" i="1"/>
  <c r="EB85" i="1"/>
  <c r="FN31" i="1"/>
  <c r="F107" i="4"/>
  <c r="AE18" i="1"/>
  <c r="AE68" i="1"/>
  <c r="F107" i="47"/>
  <c r="AG65" i="1"/>
  <c r="G111" i="5"/>
  <c r="F113" i="5" s="1"/>
  <c r="AL42" i="1"/>
  <c r="AS32" i="1"/>
  <c r="CJ36" i="1"/>
  <c r="EM81" i="1"/>
  <c r="CA72" i="1"/>
  <c r="FP73" i="1"/>
  <c r="FQ73" i="1"/>
  <c r="AE73" i="1"/>
  <c r="F107" i="11"/>
  <c r="AF74" i="1"/>
  <c r="AK82" i="1"/>
  <c r="EB64" i="1"/>
  <c r="FQ39" i="1"/>
  <c r="EU22" i="1"/>
  <c r="EV22" i="1"/>
  <c r="AR74" i="1"/>
  <c r="CC87" i="1"/>
  <c r="CC31" i="1"/>
  <c r="G105" i="53"/>
  <c r="F107" i="53" s="1"/>
  <c r="AE82" i="1"/>
  <c r="AE65" i="1"/>
  <c r="F113" i="37"/>
  <c r="CH38" i="1"/>
  <c r="CL18" i="1"/>
  <c r="EJ85" i="1"/>
  <c r="EI85" i="1"/>
  <c r="G83" i="36"/>
  <c r="H83" i="36"/>
  <c r="F113" i="52"/>
  <c r="F107" i="13"/>
  <c r="AG70" i="1"/>
  <c r="AN87" i="1"/>
  <c r="CC25" i="1"/>
  <c r="F107" i="54"/>
  <c r="CM64" i="1"/>
  <c r="CN26" i="1"/>
  <c r="EA40" i="1"/>
  <c r="EB40" i="1"/>
  <c r="EB73" i="1"/>
  <c r="EF77" i="1"/>
  <c r="F117" i="30"/>
  <c r="F119" i="30" s="1"/>
  <c r="FP19" i="1"/>
  <c r="FQ19" i="1"/>
  <c r="EB34" i="1"/>
  <c r="EA34" i="1"/>
  <c r="E96" i="9"/>
  <c r="E105" i="24"/>
  <c r="F105" i="24" s="1"/>
  <c r="E40" i="16"/>
  <c r="E75" i="32"/>
  <c r="E54" i="42"/>
  <c r="FQ24" i="1"/>
  <c r="E69" i="42"/>
  <c r="C96" i="54"/>
  <c r="E96" i="54" s="1"/>
  <c r="E18" i="21"/>
  <c r="E83" i="22"/>
  <c r="E75" i="52"/>
  <c r="CI19" i="1"/>
  <c r="CL42" i="1"/>
  <c r="CT41" i="1"/>
  <c r="CT86" i="1"/>
  <c r="CT76" i="1"/>
  <c r="CT67" i="1"/>
  <c r="CX85" i="1"/>
  <c r="E63" i="58"/>
  <c r="E66" i="61"/>
  <c r="EO71" i="1" s="1"/>
  <c r="F117" i="63"/>
  <c r="F119" i="63" s="1"/>
  <c r="E68" i="24"/>
  <c r="E73" i="24"/>
  <c r="FO78" i="1" s="1"/>
  <c r="G80" i="45"/>
  <c r="E79" i="16"/>
  <c r="E36" i="16"/>
  <c r="FX76" i="1"/>
  <c r="E18" i="47"/>
  <c r="F105" i="65"/>
  <c r="CT21" i="1"/>
  <c r="EG69" i="1"/>
  <c r="F112" i="33"/>
  <c r="F113" i="33" s="1"/>
  <c r="G57" i="45"/>
  <c r="FD19" i="1"/>
  <c r="FP30" i="1"/>
  <c r="E67" i="24"/>
  <c r="E95" i="31"/>
  <c r="E75" i="16"/>
  <c r="E17" i="13"/>
  <c r="E37" i="41"/>
  <c r="E52" i="42"/>
  <c r="E78" i="42"/>
  <c r="FQ83" i="1" s="1"/>
  <c r="C90" i="48"/>
  <c r="E90" i="48" s="1"/>
  <c r="C91" i="51"/>
  <c r="E91" i="51" s="1"/>
  <c r="E69" i="14"/>
  <c r="C98" i="58"/>
  <c r="E57" i="54"/>
  <c r="E55" i="56"/>
  <c r="CT39" i="1" s="1"/>
  <c r="E46" i="56"/>
  <c r="CT30" i="1" s="1"/>
  <c r="E36" i="56"/>
  <c r="CU20" i="1" s="1"/>
  <c r="E78" i="56"/>
  <c r="CU83" i="1" s="1"/>
  <c r="E69" i="56"/>
  <c r="CT74" i="1" s="1"/>
  <c r="E61" i="56"/>
  <c r="E62" i="57"/>
  <c r="E49" i="59"/>
  <c r="E62" i="59"/>
  <c r="E35" i="65"/>
  <c r="FA19" i="1" s="1"/>
  <c r="E111" i="34"/>
  <c r="E96" i="33"/>
  <c r="E57" i="24"/>
  <c r="E60" i="16"/>
  <c r="E52" i="32"/>
  <c r="E63" i="32"/>
  <c r="FQ35" i="1"/>
  <c r="FQ82" i="1"/>
  <c r="E43" i="54"/>
  <c r="E75" i="58"/>
  <c r="E44" i="59"/>
  <c r="E37" i="59"/>
  <c r="E61" i="59"/>
  <c r="E42" i="65"/>
  <c r="FC22" i="1"/>
  <c r="F106" i="42"/>
  <c r="H76" i="36"/>
  <c r="G16" i="45"/>
  <c r="G60" i="45"/>
  <c r="E52" i="14"/>
  <c r="E48" i="32"/>
  <c r="FX67" i="1"/>
  <c r="C94" i="54"/>
  <c r="E94" i="54" s="1"/>
  <c r="E95" i="56"/>
  <c r="E50" i="56"/>
  <c r="E40" i="56"/>
  <c r="E74" i="56"/>
  <c r="E65" i="56"/>
  <c r="E59" i="56"/>
  <c r="E17" i="57"/>
  <c r="E43" i="59"/>
  <c r="E71" i="59"/>
  <c r="E65" i="59"/>
  <c r="E58" i="65"/>
  <c r="E17" i="5"/>
  <c r="E98" i="33"/>
  <c r="E81" i="22"/>
  <c r="E80" i="54"/>
  <c r="E58" i="56"/>
  <c r="CU33" i="1"/>
  <c r="CU23" i="1"/>
  <c r="E82" i="56"/>
  <c r="E63" i="56"/>
  <c r="E74" i="58"/>
  <c r="F117" i="61"/>
  <c r="F119" i="61" s="1"/>
  <c r="E96" i="31"/>
  <c r="G39" i="45"/>
  <c r="E73" i="21"/>
  <c r="E60" i="21"/>
  <c r="E78" i="32"/>
  <c r="FX83" i="1" s="1"/>
  <c r="F112" i="50"/>
  <c r="E17" i="15"/>
  <c r="E83" i="23"/>
  <c r="E80" i="52"/>
  <c r="CE85" i="1" s="1"/>
  <c r="E77" i="54"/>
  <c r="E73" i="56"/>
  <c r="E34" i="57"/>
  <c r="E69" i="57"/>
  <c r="E39" i="59"/>
  <c r="E78" i="59"/>
  <c r="FE79" i="1"/>
  <c r="E56" i="65"/>
  <c r="E51" i="50"/>
  <c r="FK65" i="1"/>
  <c r="FK67" i="1"/>
  <c r="FK86" i="1"/>
  <c r="AF76" i="1"/>
  <c r="AE76" i="1"/>
  <c r="AN76" i="1"/>
  <c r="AM76" i="1"/>
  <c r="CD34" i="1"/>
  <c r="CE34" i="1"/>
  <c r="F105" i="37"/>
  <c r="G105" i="37"/>
  <c r="AR85" i="1"/>
  <c r="AQ85" i="1"/>
  <c r="CS83" i="1"/>
  <c r="CR83" i="1"/>
  <c r="AQ28" i="1"/>
  <c r="AS36" i="1"/>
  <c r="EX29" i="1"/>
  <c r="CC77" i="1"/>
  <c r="CB77" i="1"/>
  <c r="G111" i="14"/>
  <c r="F112" i="14"/>
  <c r="F113" i="14" s="1"/>
  <c r="AG82" i="1"/>
  <c r="AH82" i="1"/>
  <c r="AI27" i="1"/>
  <c r="CK85" i="1"/>
  <c r="CJ85" i="1"/>
  <c r="CJ19" i="1"/>
  <c r="CK19" i="1"/>
  <c r="CS34" i="1"/>
  <c r="CR34" i="1"/>
  <c r="CK18" i="1"/>
  <c r="CJ18" i="1"/>
  <c r="CO33" i="1"/>
  <c r="CN33" i="1"/>
  <c r="AE69" i="1"/>
  <c r="AH25" i="1"/>
  <c r="EF35" i="1"/>
  <c r="F113" i="30"/>
  <c r="AF25" i="1"/>
  <c r="AG85" i="1"/>
  <c r="AH85" i="1"/>
  <c r="AO36" i="1"/>
  <c r="AP36" i="1"/>
  <c r="CD74" i="1"/>
  <c r="CE74" i="1"/>
  <c r="CW87" i="1"/>
  <c r="CV87" i="1"/>
  <c r="FX71" i="1"/>
  <c r="FY71" i="1"/>
  <c r="EC78" i="1"/>
  <c r="ED78" i="1"/>
  <c r="AS74" i="1"/>
  <c r="AT74" i="1"/>
  <c r="CA39" i="1"/>
  <c r="BZ39" i="1"/>
  <c r="CK82" i="1"/>
  <c r="CJ82" i="1"/>
  <c r="CW22" i="1"/>
  <c r="CV22" i="1"/>
  <c r="FA37" i="1"/>
  <c r="FE37" i="1"/>
  <c r="EE66" i="1"/>
  <c r="EF66" i="1"/>
  <c r="CC34" i="1"/>
  <c r="CB34" i="1"/>
  <c r="AH30" i="1"/>
  <c r="F106" i="5"/>
  <c r="G105" i="5"/>
  <c r="CC40" i="1"/>
  <c r="CB40" i="1"/>
  <c r="CX81" i="1"/>
  <c r="CY81" i="1"/>
  <c r="AG24" i="1"/>
  <c r="CQ76" i="1"/>
  <c r="AH22" i="1"/>
  <c r="AK29" i="1"/>
  <c r="AL29" i="1"/>
  <c r="AL22" i="1"/>
  <c r="AK22" i="1"/>
  <c r="F113" i="48"/>
  <c r="AR34" i="1"/>
  <c r="BZ71" i="1"/>
  <c r="CA71" i="1"/>
  <c r="CW37" i="1"/>
  <c r="CV37" i="1"/>
  <c r="FX39" i="1"/>
  <c r="FY39" i="1"/>
  <c r="EM18" i="1"/>
  <c r="EN18" i="1"/>
  <c r="AK75" i="1"/>
  <c r="AJ39" i="1"/>
  <c r="AI39" i="1"/>
  <c r="AR82" i="1"/>
  <c r="AQ82" i="1"/>
  <c r="EJ75" i="1"/>
  <c r="EI75" i="1"/>
  <c r="FO85" i="1"/>
  <c r="FN85" i="1"/>
  <c r="GA41" i="1"/>
  <c r="FZ41" i="1"/>
  <c r="EB19" i="1"/>
  <c r="EA19" i="1"/>
  <c r="CL37" i="1"/>
  <c r="AM34" i="1"/>
  <c r="CO19" i="1"/>
  <c r="EI31" i="1"/>
  <c r="AJ87" i="1"/>
  <c r="AI87" i="1"/>
  <c r="AS77" i="1"/>
  <c r="AT77" i="1"/>
  <c r="AQ29" i="1"/>
  <c r="AE19" i="1"/>
  <c r="CO73" i="1"/>
  <c r="AH80" i="1"/>
  <c r="AG80" i="1"/>
  <c r="AN18" i="1"/>
  <c r="AM18" i="1"/>
  <c r="AQ75" i="1"/>
  <c r="AR75" i="1"/>
  <c r="CB65" i="1"/>
  <c r="CC65" i="1"/>
  <c r="CI85" i="1"/>
  <c r="CH85" i="1"/>
  <c r="CS66" i="1"/>
  <c r="CR66" i="1"/>
  <c r="EI29" i="1"/>
  <c r="EJ29" i="1"/>
  <c r="AE80" i="1"/>
  <c r="AI30" i="1"/>
  <c r="CP21" i="1"/>
  <c r="CQ21" i="1"/>
  <c r="EI76" i="1"/>
  <c r="EJ76" i="1"/>
  <c r="AM39" i="1"/>
  <c r="AP26" i="1"/>
  <c r="BZ83" i="1"/>
  <c r="FS19" i="1"/>
  <c r="AK30" i="1"/>
  <c r="AL30" i="1"/>
  <c r="BZ35" i="1"/>
  <c r="CA35" i="1"/>
  <c r="FC67" i="1"/>
  <c r="FD67" i="1"/>
  <c r="AT68" i="1"/>
  <c r="AJ81" i="1"/>
  <c r="AI81" i="1"/>
  <c r="AK86" i="1"/>
  <c r="AL86" i="1"/>
  <c r="AS19" i="1"/>
  <c r="AT19" i="1"/>
  <c r="CL21" i="1"/>
  <c r="CM21" i="1"/>
  <c r="CS19" i="1"/>
  <c r="CR19" i="1"/>
  <c r="AE33" i="1"/>
  <c r="AL77" i="1"/>
  <c r="G111" i="6"/>
  <c r="F113" i="6" s="1"/>
  <c r="AJ74" i="1"/>
  <c r="AI74" i="1"/>
  <c r="AM24" i="1"/>
  <c r="AN24" i="1"/>
  <c r="CR79" i="1"/>
  <c r="CS79" i="1"/>
  <c r="CX38" i="1"/>
  <c r="CY38" i="1"/>
  <c r="CP42" i="1"/>
  <c r="CQ42" i="1"/>
  <c r="E117" i="64"/>
  <c r="E116" i="64"/>
  <c r="F117" i="64" s="1"/>
  <c r="F119" i="64" s="1"/>
  <c r="E35" i="64"/>
  <c r="FB19" i="1" s="1"/>
  <c r="E40" i="64"/>
  <c r="FB24" i="1" s="1"/>
  <c r="E71" i="64"/>
  <c r="E76" i="64"/>
  <c r="E77" i="64"/>
  <c r="E36" i="64"/>
  <c r="FB20" i="1" s="1"/>
  <c r="C91" i="64"/>
  <c r="E91" i="64" s="1"/>
  <c r="C89" i="64"/>
  <c r="E89" i="64" s="1"/>
  <c r="E42" i="64"/>
  <c r="FB26" i="1" s="1"/>
  <c r="E106" i="64"/>
  <c r="F106" i="64" s="1"/>
  <c r="C97" i="64"/>
  <c r="E97" i="64" s="1"/>
  <c r="E45" i="64"/>
  <c r="FB29" i="1" s="1"/>
  <c r="E72" i="64"/>
  <c r="E64" i="64"/>
  <c r="E50" i="64"/>
  <c r="FB34" i="1" s="1"/>
  <c r="E49" i="64"/>
  <c r="FB33" i="1" s="1"/>
  <c r="E68" i="64"/>
  <c r="C99" i="64"/>
  <c r="E99" i="64" s="1"/>
  <c r="E78" i="64"/>
  <c r="E48" i="64"/>
  <c r="FB32" i="1" s="1"/>
  <c r="E83" i="64"/>
  <c r="E44" i="64"/>
  <c r="FB28" i="1" s="1"/>
  <c r="C93" i="64"/>
  <c r="E93" i="64" s="1"/>
  <c r="C96" i="64"/>
  <c r="E96" i="64" s="1"/>
  <c r="E58" i="64"/>
  <c r="FB42" i="1" s="1"/>
  <c r="E112" i="64"/>
  <c r="F112" i="64" s="1"/>
  <c r="E67" i="64"/>
  <c r="E82" i="64"/>
  <c r="E38" i="64"/>
  <c r="FB22" i="1" s="1"/>
  <c r="E75" i="64"/>
  <c r="E73" i="64"/>
  <c r="E47" i="64"/>
  <c r="FB31" i="1" s="1"/>
  <c r="E53" i="64"/>
  <c r="FB37" i="1" s="1"/>
  <c r="E51" i="64"/>
  <c r="FB35" i="1" s="1"/>
  <c r="E43" i="64"/>
  <c r="FB27" i="1" s="1"/>
  <c r="C101" i="64"/>
  <c r="E101" i="64" s="1"/>
  <c r="E46" i="64"/>
  <c r="FB30" i="1" s="1"/>
  <c r="E111" i="64"/>
  <c r="E69" i="64"/>
  <c r="E81" i="64"/>
  <c r="E54" i="64"/>
  <c r="FB38" i="1" s="1"/>
  <c r="E74" i="64"/>
  <c r="C100" i="64"/>
  <c r="E100" i="64" s="1"/>
  <c r="E34" i="64"/>
  <c r="FB18" i="1" s="1"/>
  <c r="E59" i="64"/>
  <c r="E79" i="64"/>
  <c r="E61" i="64"/>
  <c r="E39" i="64"/>
  <c r="FB23" i="1" s="1"/>
  <c r="E52" i="64"/>
  <c r="FB36" i="1" s="1"/>
  <c r="E56" i="64"/>
  <c r="FB40" i="1" s="1"/>
  <c r="E55" i="64"/>
  <c r="FB39" i="1" s="1"/>
  <c r="C90" i="64"/>
  <c r="E90" i="64" s="1"/>
  <c r="E62" i="64"/>
  <c r="C98" i="64"/>
  <c r="E98" i="64" s="1"/>
  <c r="E70" i="64"/>
  <c r="E66" i="64"/>
  <c r="C94" i="64"/>
  <c r="E94" i="64" s="1"/>
  <c r="C92" i="64"/>
  <c r="E92" i="64" s="1"/>
  <c r="E57" i="64"/>
  <c r="FB41" i="1" s="1"/>
  <c r="E37" i="64"/>
  <c r="FB21" i="1" s="1"/>
  <c r="E80" i="64"/>
  <c r="E105" i="64"/>
  <c r="E60" i="64"/>
  <c r="E63" i="64"/>
  <c r="E65" i="64"/>
  <c r="C88" i="64"/>
  <c r="E88" i="64" s="1"/>
  <c r="AI41" i="1"/>
  <c r="AN85" i="1"/>
  <c r="AI25" i="1"/>
  <c r="CB32" i="1"/>
  <c r="CM71" i="1"/>
  <c r="AH28" i="1"/>
  <c r="F106" i="59"/>
  <c r="G105" i="59"/>
  <c r="FD81" i="1"/>
  <c r="FC81" i="1"/>
  <c r="AP24" i="1"/>
  <c r="AT64" i="1"/>
  <c r="BY28" i="1"/>
  <c r="BX28" i="1"/>
  <c r="CB71" i="1"/>
  <c r="CC71" i="1"/>
  <c r="CM81" i="1"/>
  <c r="CL81" i="1"/>
  <c r="F107" i="15"/>
  <c r="ES42" i="1"/>
  <c r="ET42" i="1"/>
  <c r="EC80" i="1"/>
  <c r="ED80" i="1"/>
  <c r="ES21" i="1"/>
  <c r="E47" i="10"/>
  <c r="E83" i="10"/>
  <c r="CG88" i="1" s="1"/>
  <c r="E112" i="10"/>
  <c r="F112" i="10" s="1"/>
  <c r="E63" i="10"/>
  <c r="E43" i="10"/>
  <c r="E79" i="10"/>
  <c r="E46" i="10"/>
  <c r="E82" i="10"/>
  <c r="CF87" i="1" s="1"/>
  <c r="E80" i="10"/>
  <c r="CF85" i="1" s="1"/>
  <c r="E54" i="10"/>
  <c r="CF38" i="1" s="1"/>
  <c r="C101" i="10"/>
  <c r="E101" i="10" s="1"/>
  <c r="E61" i="10"/>
  <c r="CG66" i="1" s="1"/>
  <c r="E64" i="10"/>
  <c r="CF69" i="1" s="1"/>
  <c r="C95" i="10"/>
  <c r="E95" i="10" s="1"/>
  <c r="E74" i="10"/>
  <c r="E75" i="10"/>
  <c r="E18" i="10"/>
  <c r="E56" i="10"/>
  <c r="CG40" i="1" s="1"/>
  <c r="E35" i="10"/>
  <c r="CF19" i="1" s="1"/>
  <c r="E38" i="10"/>
  <c r="E44" i="10"/>
  <c r="CF28" i="1" s="1"/>
  <c r="E59" i="10"/>
  <c r="CF64" i="1" s="1"/>
  <c r="C95" i="64"/>
  <c r="E17" i="64"/>
  <c r="E18" i="64"/>
  <c r="ED68" i="1"/>
  <c r="EC68" i="1"/>
  <c r="CM22" i="1"/>
  <c r="ED33" i="1"/>
  <c r="ET66" i="1"/>
  <c r="F113" i="17"/>
  <c r="AT73" i="1"/>
  <c r="F111" i="11"/>
  <c r="G111" i="11"/>
  <c r="CN22" i="1"/>
  <c r="CO22" i="1"/>
  <c r="AO37" i="1"/>
  <c r="FS65" i="1"/>
  <c r="FR65" i="1"/>
  <c r="FH64" i="1"/>
  <c r="E16" i="66" s="1"/>
  <c r="FI64" i="1"/>
  <c r="F16" i="66" s="1"/>
  <c r="G16" i="66" s="1"/>
  <c r="EU66" i="1"/>
  <c r="EV66" i="1"/>
  <c r="EA83" i="1"/>
  <c r="EB83" i="1"/>
  <c r="FI88" i="1"/>
  <c r="FH88" i="1"/>
  <c r="AS24" i="1"/>
  <c r="AT24" i="1"/>
  <c r="EA88" i="1"/>
  <c r="EE20" i="1"/>
  <c r="EP34" i="1"/>
  <c r="EV65" i="1"/>
  <c r="EU65" i="1"/>
  <c r="CI20" i="1"/>
  <c r="CY26" i="1"/>
  <c r="G105" i="16"/>
  <c r="F107" i="16" s="1"/>
  <c r="EL24" i="1"/>
  <c r="EO40" i="1"/>
  <c r="FQ42" i="1"/>
  <c r="EC40" i="1"/>
  <c r="ED40" i="1"/>
  <c r="E65" i="10"/>
  <c r="CF70" i="1" s="1"/>
  <c r="E17" i="49"/>
  <c r="CG72" i="1"/>
  <c r="FN76" i="1"/>
  <c r="CB67" i="1"/>
  <c r="FN29" i="1"/>
  <c r="FO29" i="1"/>
  <c r="EU41" i="1"/>
  <c r="EV41" i="1"/>
  <c r="E60" i="10"/>
  <c r="E65" i="49"/>
  <c r="C97" i="49"/>
  <c r="E97" i="49" s="1"/>
  <c r="E77" i="49"/>
  <c r="E41" i="49"/>
  <c r="E54" i="49"/>
  <c r="E69" i="49"/>
  <c r="E57" i="49"/>
  <c r="E112" i="49"/>
  <c r="F112" i="49" s="1"/>
  <c r="C90" i="49"/>
  <c r="E90" i="49" s="1"/>
  <c r="E45" i="49"/>
  <c r="E46" i="49"/>
  <c r="E106" i="49"/>
  <c r="F106" i="49" s="1"/>
  <c r="C88" i="49"/>
  <c r="E88" i="49" s="1"/>
  <c r="E79" i="49"/>
  <c r="E74" i="49"/>
  <c r="E64" i="49"/>
  <c r="C100" i="49"/>
  <c r="E100" i="49" s="1"/>
  <c r="E75" i="49"/>
  <c r="E38" i="49"/>
  <c r="E48" i="49"/>
  <c r="E71" i="49"/>
  <c r="E83" i="49"/>
  <c r="E55" i="49"/>
  <c r="E68" i="49"/>
  <c r="E43" i="49"/>
  <c r="E47" i="49"/>
  <c r="E111" i="49"/>
  <c r="E58" i="49"/>
  <c r="E67" i="49"/>
  <c r="C96" i="49"/>
  <c r="E96" i="49" s="1"/>
  <c r="E49" i="49"/>
  <c r="E70" i="49"/>
  <c r="E34" i="49"/>
  <c r="C91" i="49"/>
  <c r="E91" i="49" s="1"/>
  <c r="E76" i="49"/>
  <c r="C89" i="49"/>
  <c r="E89" i="49" s="1"/>
  <c r="E82" i="49"/>
  <c r="E35" i="49"/>
  <c r="E37" i="49"/>
  <c r="E39" i="49"/>
  <c r="CY67" i="1"/>
  <c r="CX67" i="1"/>
  <c r="E17" i="60"/>
  <c r="E18" i="60"/>
  <c r="E78" i="60"/>
  <c r="E81" i="60"/>
  <c r="C91" i="60"/>
  <c r="E91" i="60" s="1"/>
  <c r="E53" i="60"/>
  <c r="E61" i="60"/>
  <c r="C99" i="60"/>
  <c r="E99" i="60" s="1"/>
  <c r="E48" i="60"/>
  <c r="E105" i="60"/>
  <c r="E72" i="60"/>
  <c r="E37" i="60"/>
  <c r="C95" i="60"/>
  <c r="E95" i="60" s="1"/>
  <c r="C98" i="60"/>
  <c r="E98" i="60" s="1"/>
  <c r="E79" i="60"/>
  <c r="E57" i="60"/>
  <c r="C96" i="60"/>
  <c r="E96" i="60" s="1"/>
  <c r="E45" i="60"/>
  <c r="E50" i="60"/>
  <c r="EV39" i="1"/>
  <c r="EU39" i="1"/>
  <c r="CX66" i="1"/>
  <c r="CY66" i="1"/>
  <c r="CQ70" i="1"/>
  <c r="CU85" i="1"/>
  <c r="EP72" i="1"/>
  <c r="ER76" i="1"/>
  <c r="FF36" i="1"/>
  <c r="FJ78" i="1"/>
  <c r="FO68" i="1"/>
  <c r="AK71" i="1"/>
  <c r="CQ81" i="1"/>
  <c r="CP81" i="1"/>
  <c r="E49" i="10"/>
  <c r="FF34" i="1"/>
  <c r="FE36" i="1"/>
  <c r="FR35" i="1"/>
  <c r="AQ33" i="1"/>
  <c r="CL69" i="1"/>
  <c r="C101" i="49"/>
  <c r="E101" i="49" s="1"/>
  <c r="FF70" i="1"/>
  <c r="FE34" i="1"/>
  <c r="EA41" i="1"/>
  <c r="EB41" i="1"/>
  <c r="EH86" i="1"/>
  <c r="EG86" i="1"/>
  <c r="E98" i="22"/>
  <c r="FY30" i="1"/>
  <c r="EG33" i="1"/>
  <c r="EH33" i="1"/>
  <c r="EH32" i="1"/>
  <c r="EQ33" i="1"/>
  <c r="BX36" i="1"/>
  <c r="EI23" i="1"/>
  <c r="EJ23" i="1"/>
  <c r="FO73" i="1"/>
  <c r="FN73" i="1"/>
  <c r="EZ70" i="1"/>
  <c r="EY70" i="1"/>
  <c r="E105" i="49"/>
  <c r="E105" i="55"/>
  <c r="E72" i="55"/>
  <c r="E52" i="55"/>
  <c r="E69" i="55"/>
  <c r="E18" i="55"/>
  <c r="E70" i="55"/>
  <c r="C92" i="55"/>
  <c r="E92" i="55" s="1"/>
  <c r="C99" i="55"/>
  <c r="E99" i="55" s="1"/>
  <c r="E79" i="55"/>
  <c r="C90" i="55"/>
  <c r="E90" i="55" s="1"/>
  <c r="E112" i="55"/>
  <c r="F112" i="55" s="1"/>
  <c r="E40" i="55"/>
  <c r="E78" i="55"/>
  <c r="E45" i="55"/>
  <c r="E42" i="55"/>
  <c r="C94" i="55"/>
  <c r="E94" i="55" s="1"/>
  <c r="EE69" i="1"/>
  <c r="EW65" i="1"/>
  <c r="EF34" i="1"/>
  <c r="FC28" i="1"/>
  <c r="CF36" i="1"/>
  <c r="EJ36" i="1"/>
  <c r="EI36" i="1"/>
  <c r="ER35" i="1"/>
  <c r="FQ25" i="1"/>
  <c r="FP25" i="1"/>
  <c r="E81" i="55"/>
  <c r="E51" i="55"/>
  <c r="C97" i="55"/>
  <c r="E97" i="55" s="1"/>
  <c r="E55" i="55"/>
  <c r="E82" i="55"/>
  <c r="C96" i="55"/>
  <c r="E96" i="55" s="1"/>
  <c r="E48" i="55"/>
  <c r="E57" i="55"/>
  <c r="E61" i="55"/>
  <c r="C88" i="55"/>
  <c r="E88" i="55" s="1"/>
  <c r="E62" i="55"/>
  <c r="E36" i="55"/>
  <c r="E68" i="55"/>
  <c r="E44" i="55"/>
  <c r="E75" i="55"/>
  <c r="E111" i="55"/>
  <c r="E50" i="55"/>
  <c r="E35" i="55"/>
  <c r="EG27" i="1"/>
  <c r="EH27" i="1"/>
  <c r="E73" i="60"/>
  <c r="E39" i="60"/>
  <c r="E77" i="60"/>
  <c r="E42" i="60"/>
  <c r="E60" i="60"/>
  <c r="E46" i="60"/>
  <c r="E82" i="60"/>
  <c r="E106" i="60"/>
  <c r="F106" i="60" s="1"/>
  <c r="E52" i="60"/>
  <c r="E64" i="60"/>
  <c r="E67" i="60"/>
  <c r="E55" i="60"/>
  <c r="C94" i="60"/>
  <c r="E94" i="60" s="1"/>
  <c r="E70" i="60"/>
  <c r="E35" i="60"/>
  <c r="C89" i="60"/>
  <c r="E89" i="60" s="1"/>
  <c r="E34" i="60"/>
  <c r="E80" i="60"/>
  <c r="E69" i="60"/>
  <c r="E56" i="60"/>
  <c r="C88" i="60"/>
  <c r="E88" i="60" s="1"/>
  <c r="E44" i="60"/>
  <c r="E36" i="60"/>
  <c r="C90" i="60"/>
  <c r="E90" i="60" s="1"/>
  <c r="C92" i="60"/>
  <c r="E92" i="60" s="1"/>
  <c r="E74" i="60"/>
  <c r="E112" i="60"/>
  <c r="F112" i="60" s="1"/>
  <c r="E49" i="60"/>
  <c r="E66" i="60"/>
  <c r="E62" i="60"/>
  <c r="EB80" i="1"/>
  <c r="EA80" i="1"/>
  <c r="FY80" i="1"/>
  <c r="FX80" i="1"/>
  <c r="E105" i="58"/>
  <c r="F105" i="58" s="1"/>
  <c r="EG67" i="1"/>
  <c r="EH67" i="1"/>
  <c r="EP22" i="1"/>
  <c r="EO22" i="1"/>
  <c r="EU81" i="1"/>
  <c r="C94" i="13"/>
  <c r="E94" i="13" s="1"/>
  <c r="FN78" i="1"/>
  <c r="FP83" i="1"/>
  <c r="E53" i="30"/>
  <c r="E54" i="30"/>
  <c r="C93" i="30"/>
  <c r="E93" i="30" s="1"/>
  <c r="E83" i="30"/>
  <c r="E35" i="30"/>
  <c r="E36" i="30"/>
  <c r="E55" i="30"/>
  <c r="E37" i="30"/>
  <c r="C98" i="30"/>
  <c r="E98" i="30" s="1"/>
  <c r="E48" i="30"/>
  <c r="C101" i="30"/>
  <c r="E101" i="30" s="1"/>
  <c r="E44" i="30"/>
  <c r="C95" i="30"/>
  <c r="E95" i="30" s="1"/>
  <c r="C100" i="30"/>
  <c r="E100" i="30" s="1"/>
  <c r="C91" i="30"/>
  <c r="E91" i="30" s="1"/>
  <c r="E42" i="30"/>
  <c r="CD85" i="1"/>
  <c r="FE20" i="1"/>
  <c r="EB35" i="1"/>
  <c r="E79" i="58"/>
  <c r="E112" i="58"/>
  <c r="F112" i="58" s="1"/>
  <c r="C94" i="58"/>
  <c r="E94" i="58" s="1"/>
  <c r="E106" i="58"/>
  <c r="C93" i="58"/>
  <c r="E93" i="58" s="1"/>
  <c r="E44" i="58"/>
  <c r="E57" i="58"/>
  <c r="C101" i="58"/>
  <c r="E101" i="58" s="1"/>
  <c r="C88" i="58"/>
  <c r="E88" i="58" s="1"/>
  <c r="E40" i="58"/>
  <c r="C96" i="58"/>
  <c r="E96" i="58" s="1"/>
  <c r="C95" i="58"/>
  <c r="E95" i="58" s="1"/>
  <c r="E38" i="58"/>
  <c r="E18" i="58"/>
  <c r="E67" i="58"/>
  <c r="E48" i="58"/>
  <c r="E77" i="58"/>
  <c r="E72" i="58"/>
  <c r="E37" i="58"/>
  <c r="E81" i="58"/>
  <c r="E69" i="58"/>
  <c r="E59" i="58"/>
  <c r="E17" i="58"/>
  <c r="E45" i="58"/>
  <c r="G111" i="50"/>
  <c r="E95" i="45"/>
  <c r="G95" i="45" s="1"/>
  <c r="FR30" i="1"/>
  <c r="FS30" i="1"/>
  <c r="E56" i="55"/>
  <c r="CX29" i="1"/>
  <c r="FR70" i="1"/>
  <c r="EV32" i="1"/>
  <c r="EU32" i="1"/>
  <c r="E58" i="58"/>
  <c r="FN18" i="1"/>
  <c r="FO18" i="1"/>
  <c r="F33" i="66" s="1"/>
  <c r="G33" i="66" s="1"/>
  <c r="C89" i="39"/>
  <c r="E89" i="39" s="1"/>
  <c r="E81" i="39"/>
  <c r="E39" i="39"/>
  <c r="E111" i="39"/>
  <c r="E41" i="39"/>
  <c r="E34" i="39"/>
  <c r="E66" i="39"/>
  <c r="E75" i="39"/>
  <c r="C97" i="39"/>
  <c r="E97" i="39" s="1"/>
  <c r="E83" i="39"/>
  <c r="E71" i="39"/>
  <c r="E105" i="39"/>
  <c r="C95" i="39"/>
  <c r="E95" i="39" s="1"/>
  <c r="EY81" i="1"/>
  <c r="EZ81" i="1"/>
  <c r="E77" i="13"/>
  <c r="E78" i="13"/>
  <c r="E60" i="13"/>
  <c r="C101" i="13"/>
  <c r="E101" i="13" s="1"/>
  <c r="E43" i="13"/>
  <c r="C91" i="58"/>
  <c r="E91" i="58" s="1"/>
  <c r="FF72" i="1"/>
  <c r="FE72" i="1"/>
  <c r="FE83" i="1"/>
  <c r="FN23" i="1"/>
  <c r="FS29" i="1"/>
  <c r="FS81" i="1"/>
  <c r="C97" i="60"/>
  <c r="E97" i="60" s="1"/>
  <c r="E55" i="58"/>
  <c r="E40" i="61"/>
  <c r="C90" i="61"/>
  <c r="E90" i="61" s="1"/>
  <c r="E75" i="61"/>
  <c r="E58" i="61"/>
  <c r="C99" i="61"/>
  <c r="E99" i="61" s="1"/>
  <c r="E77" i="61"/>
  <c r="E41" i="61"/>
  <c r="E34" i="61"/>
  <c r="C98" i="61"/>
  <c r="E98" i="61" s="1"/>
  <c r="E65" i="61"/>
  <c r="C88" i="61"/>
  <c r="E88" i="61" s="1"/>
  <c r="E45" i="61"/>
  <c r="E68" i="61"/>
  <c r="E82" i="61"/>
  <c r="E111" i="61"/>
  <c r="C95" i="61"/>
  <c r="E95" i="61" s="1"/>
  <c r="E69" i="61"/>
  <c r="E36" i="61"/>
  <c r="C94" i="61"/>
  <c r="E94" i="61" s="1"/>
  <c r="E53" i="61"/>
  <c r="E105" i="61"/>
  <c r="E70" i="61"/>
  <c r="E106" i="61"/>
  <c r="F106" i="61" s="1"/>
  <c r="E54" i="61"/>
  <c r="C92" i="61"/>
  <c r="E92" i="61" s="1"/>
  <c r="E71" i="61"/>
  <c r="E39" i="61"/>
  <c r="C101" i="61"/>
  <c r="E101" i="61" s="1"/>
  <c r="C91" i="61"/>
  <c r="E91" i="61" s="1"/>
  <c r="E72" i="61"/>
  <c r="E55" i="61"/>
  <c r="C100" i="61"/>
  <c r="E100" i="61" s="1"/>
  <c r="E78" i="61"/>
  <c r="C93" i="61"/>
  <c r="E93" i="61" s="1"/>
  <c r="C89" i="61"/>
  <c r="E89" i="61" s="1"/>
  <c r="E43" i="61"/>
  <c r="E63" i="61"/>
  <c r="E52" i="61"/>
  <c r="E46" i="61"/>
  <c r="E44" i="61"/>
  <c r="C96" i="61"/>
  <c r="E96" i="61" s="1"/>
  <c r="E17" i="24"/>
  <c r="E18" i="24"/>
  <c r="EZ29" i="1"/>
  <c r="EY29" i="1"/>
  <c r="FP38" i="1"/>
  <c r="FQ38" i="1"/>
  <c r="AK67" i="1"/>
  <c r="AL67" i="1"/>
  <c r="C92" i="58"/>
  <c r="E92" i="58" s="1"/>
  <c r="FC79" i="1"/>
  <c r="FD79" i="1"/>
  <c r="E51" i="58"/>
  <c r="EV80" i="1"/>
  <c r="FN20" i="1"/>
  <c r="FO20" i="1"/>
  <c r="G115" i="45"/>
  <c r="E117" i="24"/>
  <c r="E116" i="24"/>
  <c r="F117" i="24" s="1"/>
  <c r="F119" i="24" s="1"/>
  <c r="E53" i="24"/>
  <c r="E106" i="24"/>
  <c r="F106" i="24" s="1"/>
  <c r="C96" i="24"/>
  <c r="E96" i="24" s="1"/>
  <c r="E58" i="24"/>
  <c r="C100" i="24"/>
  <c r="E100" i="24" s="1"/>
  <c r="C97" i="24"/>
  <c r="E97" i="24" s="1"/>
  <c r="E82" i="24"/>
  <c r="E51" i="24"/>
  <c r="C92" i="24"/>
  <c r="E92" i="24" s="1"/>
  <c r="E83" i="24"/>
  <c r="E59" i="24"/>
  <c r="E42" i="24"/>
  <c r="E41" i="24"/>
  <c r="E56" i="24"/>
  <c r="E75" i="24"/>
  <c r="E74" i="24"/>
  <c r="C99" i="24"/>
  <c r="E99" i="24" s="1"/>
  <c r="E69" i="24"/>
  <c r="E52" i="24"/>
  <c r="E46" i="24"/>
  <c r="C89" i="24"/>
  <c r="E89" i="24" s="1"/>
  <c r="E77" i="24"/>
  <c r="E43" i="24"/>
  <c r="E62" i="24"/>
  <c r="EZ73" i="1"/>
  <c r="EY73" i="1"/>
  <c r="BY82" i="1"/>
  <c r="BX82" i="1"/>
  <c r="E18" i="17"/>
  <c r="C93" i="17"/>
  <c r="E93" i="17" s="1"/>
  <c r="E54" i="17"/>
  <c r="C94" i="17"/>
  <c r="E94" i="17" s="1"/>
  <c r="E75" i="17"/>
  <c r="E56" i="17"/>
  <c r="E60" i="17"/>
  <c r="E43" i="17"/>
  <c r="E40" i="17"/>
  <c r="E74" i="17"/>
  <c r="E58" i="17"/>
  <c r="E69" i="17"/>
  <c r="C89" i="17"/>
  <c r="E89" i="17" s="1"/>
  <c r="E52" i="17"/>
  <c r="E53" i="17"/>
  <c r="E71" i="17"/>
  <c r="E111" i="60"/>
  <c r="FE27" i="1"/>
  <c r="E106" i="39"/>
  <c r="F106" i="39" s="1"/>
  <c r="C99" i="39"/>
  <c r="E99" i="39" s="1"/>
  <c r="E72" i="39"/>
  <c r="G116" i="45"/>
  <c r="EU69" i="1"/>
  <c r="EV69" i="1"/>
  <c r="FX36" i="1"/>
  <c r="FY36" i="1"/>
  <c r="E43" i="48"/>
  <c r="E65" i="48"/>
  <c r="E55" i="48"/>
  <c r="E74" i="48"/>
  <c r="E56" i="48"/>
  <c r="C92" i="48"/>
  <c r="E92" i="48" s="1"/>
  <c r="E75" i="48"/>
  <c r="E44" i="48"/>
  <c r="C91" i="48"/>
  <c r="E91" i="48" s="1"/>
  <c r="E53" i="48"/>
  <c r="E51" i="15"/>
  <c r="E45" i="15"/>
  <c r="E35" i="15"/>
  <c r="C91" i="15"/>
  <c r="E91" i="15" s="1"/>
  <c r="C88" i="15"/>
  <c r="E88" i="15" s="1"/>
  <c r="E52" i="15"/>
  <c r="E79" i="15"/>
  <c r="C96" i="15"/>
  <c r="E96" i="15" s="1"/>
  <c r="E59" i="15"/>
  <c r="E43" i="58"/>
  <c r="E59" i="60"/>
  <c r="E44" i="13"/>
  <c r="CO66" i="1"/>
  <c r="E111" i="13"/>
  <c r="E41" i="13"/>
  <c r="EE70" i="1"/>
  <c r="E43" i="60"/>
  <c r="E76" i="60"/>
  <c r="EP71" i="1"/>
  <c r="FF42" i="1"/>
  <c r="E40" i="24"/>
  <c r="E55" i="24"/>
  <c r="C94" i="39"/>
  <c r="E94" i="39" s="1"/>
  <c r="E60" i="24"/>
  <c r="E37" i="16"/>
  <c r="E69" i="16"/>
  <c r="E48" i="16"/>
  <c r="E76" i="16"/>
  <c r="E49" i="16"/>
  <c r="E77" i="16"/>
  <c r="E71" i="16"/>
  <c r="C99" i="16"/>
  <c r="E99" i="16" s="1"/>
  <c r="C88" i="16"/>
  <c r="E88" i="16" s="1"/>
  <c r="E74" i="16"/>
  <c r="E41" i="16"/>
  <c r="C93" i="16"/>
  <c r="E93" i="16" s="1"/>
  <c r="E61" i="16"/>
  <c r="E55" i="16"/>
  <c r="E70" i="16"/>
  <c r="C92" i="16"/>
  <c r="E92" i="16" s="1"/>
  <c r="E72" i="16"/>
  <c r="E81" i="16"/>
  <c r="C95" i="16"/>
  <c r="E95" i="16" s="1"/>
  <c r="E38" i="16"/>
  <c r="C98" i="16"/>
  <c r="E98" i="16" s="1"/>
  <c r="FY32" i="1"/>
  <c r="FX32" i="1"/>
  <c r="C97" i="61"/>
  <c r="E97" i="61" s="1"/>
  <c r="CT68" i="1"/>
  <c r="CU68" i="1"/>
  <c r="EG34" i="1"/>
  <c r="E74" i="39"/>
  <c r="E68" i="39"/>
  <c r="C88" i="24"/>
  <c r="E88" i="24" s="1"/>
  <c r="E112" i="24"/>
  <c r="EU38" i="1"/>
  <c r="BX40" i="1"/>
  <c r="BY40" i="1"/>
  <c r="E35" i="58"/>
  <c r="CX79" i="1"/>
  <c r="CY79" i="1"/>
  <c r="E42" i="58"/>
  <c r="E97" i="22"/>
  <c r="E106" i="35"/>
  <c r="E105" i="35"/>
  <c r="E56" i="35"/>
  <c r="E63" i="35"/>
  <c r="E52" i="35"/>
  <c r="E101" i="35"/>
  <c r="E18" i="35"/>
  <c r="C90" i="35"/>
  <c r="E90" i="35" s="1"/>
  <c r="E77" i="35"/>
  <c r="E82" i="35"/>
  <c r="E70" i="35"/>
  <c r="E75" i="35"/>
  <c r="E51" i="35"/>
  <c r="F111" i="50"/>
  <c r="F113" i="50" s="1"/>
  <c r="E82" i="32"/>
  <c r="E50" i="32"/>
  <c r="E42" i="32"/>
  <c r="E64" i="32"/>
  <c r="E106" i="32"/>
  <c r="E80" i="32"/>
  <c r="E18" i="32"/>
  <c r="E68" i="32"/>
  <c r="E73" i="32"/>
  <c r="E49" i="52"/>
  <c r="E43" i="52"/>
  <c r="E17" i="52"/>
  <c r="E18" i="61"/>
  <c r="FD20" i="1"/>
  <c r="FC20" i="1"/>
  <c r="EG82" i="1"/>
  <c r="EH82" i="1"/>
  <c r="F111" i="32"/>
  <c r="E116" i="39"/>
  <c r="E117" i="39"/>
  <c r="E67" i="39"/>
  <c r="E55" i="39"/>
  <c r="E58" i="39"/>
  <c r="E78" i="39"/>
  <c r="E80" i="39"/>
  <c r="E64" i="39"/>
  <c r="E36" i="39"/>
  <c r="E112" i="39"/>
  <c r="F112" i="39" s="1"/>
  <c r="C100" i="39"/>
  <c r="E100" i="39" s="1"/>
  <c r="E63" i="39"/>
  <c r="E79" i="39"/>
  <c r="E61" i="39"/>
  <c r="E47" i="39"/>
  <c r="E44" i="39"/>
  <c r="E40" i="39"/>
  <c r="E70" i="39"/>
  <c r="E52" i="39"/>
  <c r="E36" i="32"/>
  <c r="AT72" i="1"/>
  <c r="E18" i="51"/>
  <c r="E56" i="23"/>
  <c r="E75" i="23"/>
  <c r="E54" i="23"/>
  <c r="E55" i="23"/>
  <c r="C99" i="23"/>
  <c r="E99" i="23" s="1"/>
  <c r="E67" i="23"/>
  <c r="E77" i="23"/>
  <c r="E17" i="23"/>
  <c r="E47" i="23"/>
  <c r="C95" i="23"/>
  <c r="E95" i="23" s="1"/>
  <c r="EH81" i="1"/>
  <c r="C99" i="52"/>
  <c r="E99" i="52" s="1"/>
  <c r="CL41" i="1"/>
  <c r="CM41" i="1"/>
  <c r="C96" i="63"/>
  <c r="E96" i="63" s="1"/>
  <c r="E50" i="63"/>
  <c r="E73" i="63"/>
  <c r="C99" i="63"/>
  <c r="E99" i="63" s="1"/>
  <c r="E112" i="32"/>
  <c r="F112" i="32" s="1"/>
  <c r="E35" i="32"/>
  <c r="E83" i="47"/>
  <c r="E105" i="52"/>
  <c r="E45" i="21"/>
  <c r="E58" i="21"/>
  <c r="E72" i="21"/>
  <c r="E51" i="21"/>
  <c r="E65" i="21"/>
  <c r="E37" i="21"/>
  <c r="E77" i="21"/>
  <c r="E83" i="21"/>
  <c r="E42" i="21"/>
  <c r="E56" i="21"/>
  <c r="E70" i="21"/>
  <c r="E81" i="21"/>
  <c r="E43" i="21"/>
  <c r="E82" i="21"/>
  <c r="E46" i="21"/>
  <c r="E66" i="21"/>
  <c r="E34" i="21"/>
  <c r="C92" i="21"/>
  <c r="E92" i="21" s="1"/>
  <c r="E47" i="21"/>
  <c r="E67" i="21"/>
  <c r="E49" i="21"/>
  <c r="E35" i="21"/>
  <c r="C98" i="21"/>
  <c r="E98" i="21" s="1"/>
  <c r="CL27" i="1"/>
  <c r="CM27" i="1"/>
  <c r="E117" i="32"/>
  <c r="E116" i="32"/>
  <c r="E53" i="32"/>
  <c r="E40" i="32"/>
  <c r="C98" i="32"/>
  <c r="E98" i="32" s="1"/>
  <c r="E65" i="32"/>
  <c r="E70" i="32"/>
  <c r="E45" i="32"/>
  <c r="FE19" i="1"/>
  <c r="FF19" i="1"/>
  <c r="E77" i="32"/>
  <c r="E34" i="17"/>
  <c r="CX42" i="1"/>
  <c r="CY42" i="1"/>
  <c r="CX86" i="1"/>
  <c r="CY86" i="1"/>
  <c r="CM82" i="1"/>
  <c r="CL82" i="1"/>
  <c r="CX35" i="1"/>
  <c r="CY35" i="1"/>
  <c r="E18" i="16"/>
  <c r="E116" i="42"/>
  <c r="F116" i="42" s="1"/>
  <c r="F118" i="42" s="1"/>
  <c r="E115" i="42"/>
  <c r="E76" i="42"/>
  <c r="E65" i="42"/>
  <c r="E81" i="42"/>
  <c r="E70" i="42"/>
  <c r="E43" i="42"/>
  <c r="E75" i="42"/>
  <c r="E44" i="42"/>
  <c r="E98" i="58"/>
  <c r="E81" i="50"/>
  <c r="C101" i="52"/>
  <c r="E101" i="52" s="1"/>
  <c r="E111" i="58"/>
  <c r="C91" i="59"/>
  <c r="E91" i="59" s="1"/>
  <c r="E48" i="52"/>
  <c r="E61" i="52"/>
  <c r="CU30" i="1"/>
  <c r="CT20" i="1"/>
  <c r="CT75" i="1"/>
  <c r="E82" i="57"/>
  <c r="E60" i="57"/>
  <c r="E83" i="58"/>
  <c r="E71" i="58"/>
  <c r="E47" i="59"/>
  <c r="E112" i="34"/>
  <c r="G111" i="34" s="1"/>
  <c r="E17" i="31"/>
  <c r="E117" i="22"/>
  <c r="E116" i="22"/>
  <c r="E61" i="54"/>
  <c r="E68" i="59"/>
  <c r="E51" i="65"/>
  <c r="E45" i="34"/>
  <c r="E106" i="52"/>
  <c r="F106" i="52" s="1"/>
  <c r="C93" i="59"/>
  <c r="E93" i="59" s="1"/>
  <c r="E17" i="61"/>
  <c r="E44" i="54"/>
  <c r="E18" i="54"/>
  <c r="CU39" i="1"/>
  <c r="CU29" i="1"/>
  <c r="CU19" i="1"/>
  <c r="CT83" i="1"/>
  <c r="CU74" i="1"/>
  <c r="E52" i="58"/>
  <c r="E41" i="58"/>
  <c r="E82" i="58"/>
  <c r="E34" i="59"/>
  <c r="EH72" i="1"/>
  <c r="E60" i="65"/>
  <c r="FE33" i="1"/>
  <c r="E17" i="62"/>
  <c r="E67" i="22"/>
  <c r="E48" i="22"/>
  <c r="E67" i="37"/>
  <c r="E80" i="50"/>
  <c r="F105" i="57"/>
  <c r="F107" i="57" s="1"/>
  <c r="E44" i="52"/>
  <c r="E60" i="52"/>
  <c r="E68" i="58"/>
  <c r="E45" i="59"/>
  <c r="E59" i="59"/>
  <c r="FA33" i="1"/>
  <c r="E67" i="63"/>
  <c r="E117" i="17"/>
  <c r="E116" i="17"/>
  <c r="C97" i="58"/>
  <c r="E97" i="58" s="1"/>
  <c r="C95" i="59"/>
  <c r="E95" i="59" s="1"/>
  <c r="E106" i="65"/>
  <c r="F106" i="65" s="1"/>
  <c r="E39" i="54"/>
  <c r="E53" i="56"/>
  <c r="E44" i="56"/>
  <c r="E77" i="56"/>
  <c r="E67" i="56"/>
  <c r="E39" i="58"/>
  <c r="E78" i="58"/>
  <c r="E66" i="58"/>
  <c r="E45" i="65"/>
  <c r="E52" i="37"/>
  <c r="E105" i="9"/>
  <c r="E106" i="9"/>
  <c r="F106" i="9" s="1"/>
  <c r="C90" i="58"/>
  <c r="E90" i="58" s="1"/>
  <c r="C96" i="59"/>
  <c r="E96" i="59" s="1"/>
  <c r="E81" i="52"/>
  <c r="E52" i="56"/>
  <c r="E43" i="56"/>
  <c r="E75" i="56"/>
  <c r="E34" i="58"/>
  <c r="E46" i="58"/>
  <c r="E65" i="58"/>
  <c r="E40" i="59"/>
  <c r="E81" i="65"/>
  <c r="E111" i="9"/>
  <c r="E78" i="22"/>
  <c r="E63" i="22"/>
  <c r="E44" i="22"/>
  <c r="E64" i="50"/>
  <c r="C99" i="58"/>
  <c r="E99" i="58" s="1"/>
  <c r="E112" i="65"/>
  <c r="E117" i="53"/>
  <c r="E116" i="53"/>
  <c r="F117" i="53" s="1"/>
  <c r="F119" i="53" s="1"/>
  <c r="E50" i="57"/>
  <c r="E36" i="58"/>
  <c r="E53" i="59"/>
  <c r="E75" i="54"/>
  <c r="E96" i="56"/>
  <c r="E117" i="59"/>
  <c r="E116" i="59"/>
  <c r="E79" i="61"/>
  <c r="E62" i="54"/>
  <c r="E69" i="22"/>
  <c r="E55" i="22"/>
  <c r="E36" i="22"/>
  <c r="C90" i="50"/>
  <c r="E90" i="50" s="1"/>
  <c r="E112" i="59"/>
  <c r="E54" i="22"/>
  <c r="C94" i="65"/>
  <c r="E94" i="65" s="1"/>
  <c r="E54" i="58"/>
  <c r="E70" i="59"/>
  <c r="E57" i="41"/>
  <c r="FT41" i="1" s="1"/>
  <c r="E105" i="41"/>
  <c r="E80" i="41"/>
  <c r="FU85" i="1" s="1"/>
  <c r="E35" i="41"/>
  <c r="FU19" i="1" s="1"/>
  <c r="E61" i="41"/>
  <c r="FU66" i="1" s="1"/>
  <c r="E50" i="41"/>
  <c r="C89" i="41"/>
  <c r="E89" i="41" s="1"/>
  <c r="E54" i="41"/>
  <c r="E38" i="41"/>
  <c r="E82" i="41"/>
  <c r="E64" i="41"/>
  <c r="C102" i="41"/>
  <c r="E102" i="41" s="1"/>
  <c r="E34" i="41"/>
  <c r="E67" i="41"/>
  <c r="E48" i="41"/>
  <c r="C94" i="41"/>
  <c r="E94" i="41" s="1"/>
  <c r="E74" i="41"/>
  <c r="FT79" i="1" s="1"/>
  <c r="E69" i="41"/>
  <c r="FU74" i="1" s="1"/>
  <c r="E70" i="41"/>
  <c r="FU75" i="1" s="1"/>
  <c r="E77" i="41"/>
  <c r="FT82" i="1" s="1"/>
  <c r="E40" i="41"/>
  <c r="FU24" i="1" s="1"/>
  <c r="E59" i="41"/>
  <c r="E79" i="41"/>
  <c r="E17" i="41"/>
  <c r="E45" i="41"/>
  <c r="E71" i="41"/>
  <c r="FT76" i="1" s="1"/>
  <c r="C101" i="41"/>
  <c r="E101" i="41" s="1"/>
  <c r="C95" i="41"/>
  <c r="E95" i="41" s="1"/>
  <c r="E43" i="41"/>
  <c r="C98" i="41"/>
  <c r="E98" i="41" s="1"/>
  <c r="E55" i="41"/>
  <c r="E81" i="41"/>
  <c r="E63" i="41"/>
  <c r="C97" i="41"/>
  <c r="E97" i="41" s="1"/>
  <c r="E53" i="41"/>
  <c r="E68" i="41"/>
  <c r="C92" i="41"/>
  <c r="E92" i="41" s="1"/>
  <c r="E73" i="41"/>
  <c r="E42" i="41"/>
  <c r="E66" i="41"/>
  <c r="C90" i="41"/>
  <c r="E90" i="41" s="1"/>
  <c r="E78" i="41"/>
  <c r="E39" i="41"/>
  <c r="E83" i="41"/>
  <c r="E52" i="41"/>
  <c r="E76" i="41"/>
  <c r="E75" i="41"/>
  <c r="E107" i="41"/>
  <c r="E49" i="41"/>
  <c r="E113" i="41"/>
  <c r="F113" i="41" s="1"/>
  <c r="E112" i="41"/>
  <c r="E106" i="41"/>
  <c r="C93" i="41"/>
  <c r="E93" i="41" s="1"/>
  <c r="C96" i="41"/>
  <c r="E96" i="41" s="1"/>
  <c r="C100" i="41"/>
  <c r="E100" i="41" s="1"/>
  <c r="E65" i="41"/>
  <c r="E60" i="41"/>
  <c r="FU65" i="1" s="1"/>
  <c r="C99" i="41"/>
  <c r="E99" i="41" s="1"/>
  <c r="E46" i="41"/>
  <c r="E62" i="41"/>
  <c r="E41" i="41"/>
  <c r="E44" i="41"/>
  <c r="E18" i="41"/>
  <c r="E58" i="41"/>
  <c r="E56" i="41"/>
  <c r="E72" i="41"/>
  <c r="E51" i="41"/>
  <c r="E36" i="41"/>
  <c r="C91" i="41"/>
  <c r="E91" i="41" s="1"/>
  <c r="FU21" i="1"/>
  <c r="FT21" i="1"/>
  <c r="E118" i="41"/>
  <c r="E117" i="41"/>
  <c r="CG19" i="1"/>
  <c r="CF66" i="1"/>
  <c r="E17" i="10"/>
  <c r="E78" i="10"/>
  <c r="E62" i="10"/>
  <c r="E45" i="10"/>
  <c r="CG29" i="1" s="1"/>
  <c r="CF76" i="1"/>
  <c r="C93" i="10"/>
  <c r="E93" i="10" s="1"/>
  <c r="C97" i="10"/>
  <c r="E97" i="10" s="1"/>
  <c r="E77" i="10"/>
  <c r="CG28" i="1"/>
  <c r="E68" i="10"/>
  <c r="C88" i="10"/>
  <c r="E88" i="10" s="1"/>
  <c r="F105" i="10"/>
  <c r="E42" i="10"/>
  <c r="CF88" i="1"/>
  <c r="C100" i="10"/>
  <c r="E100" i="10" s="1"/>
  <c r="E73" i="10"/>
  <c r="E58" i="10"/>
  <c r="E50" i="10"/>
  <c r="E34" i="10"/>
  <c r="E41" i="10"/>
  <c r="E70" i="10"/>
  <c r="C92" i="10"/>
  <c r="E92" i="10" s="1"/>
  <c r="E72" i="10"/>
  <c r="E57" i="10"/>
  <c r="E40" i="10"/>
  <c r="CF24" i="1" s="1"/>
  <c r="E106" i="10"/>
  <c r="G105" i="10" s="1"/>
  <c r="C91" i="10"/>
  <c r="E91" i="10" s="1"/>
  <c r="C96" i="10"/>
  <c r="E96" i="10" s="1"/>
  <c r="CG87" i="1"/>
  <c r="E69" i="10"/>
  <c r="E55" i="10"/>
  <c r="E39" i="10"/>
  <c r="C98" i="10"/>
  <c r="E98" i="10" s="1"/>
  <c r="E66" i="10"/>
  <c r="E81" i="10"/>
  <c r="CG70" i="1"/>
  <c r="E53" i="10"/>
  <c r="E37" i="10"/>
  <c r="CG31" i="1"/>
  <c r="CF31" i="1"/>
  <c r="CF40" i="1"/>
  <c r="CF20" i="1"/>
  <c r="CF81" i="1"/>
  <c r="E111" i="10"/>
  <c r="CG64" i="1"/>
  <c r="E117" i="10"/>
  <c r="E116" i="10"/>
  <c r="AZ55" i="1"/>
  <c r="G105" i="31"/>
  <c r="F105" i="31"/>
  <c r="F111" i="31"/>
  <c r="G111" i="31"/>
  <c r="G46" i="45"/>
  <c r="G104" i="45"/>
  <c r="E90" i="45"/>
  <c r="G90" i="45" s="1"/>
  <c r="G56" i="45"/>
  <c r="E94" i="45"/>
  <c r="G94" i="45" s="1"/>
  <c r="G52" i="45"/>
  <c r="E96" i="45"/>
  <c r="G96" i="45" s="1"/>
  <c r="E97" i="45"/>
  <c r="G97" i="45" s="1"/>
  <c r="G53" i="45"/>
  <c r="G65" i="45"/>
  <c r="E117" i="16"/>
  <c r="E116" i="16"/>
  <c r="E44" i="16"/>
  <c r="E117" i="13"/>
  <c r="E116" i="13"/>
  <c r="F117" i="13" s="1"/>
  <c r="F119" i="13" s="1"/>
  <c r="E117" i="11"/>
  <c r="E116" i="11"/>
  <c r="C98" i="11"/>
  <c r="E98" i="11" s="1"/>
  <c r="E47" i="41"/>
  <c r="F117" i="32"/>
  <c r="F119" i="32" s="1"/>
  <c r="E59" i="32"/>
  <c r="E72" i="42"/>
  <c r="F106" i="35"/>
  <c r="F108" i="35" s="1"/>
  <c r="E117" i="47"/>
  <c r="E116" i="47"/>
  <c r="F117" i="47" s="1"/>
  <c r="F119" i="47" s="1"/>
  <c r="E117" i="48"/>
  <c r="E116" i="48"/>
  <c r="E63" i="48"/>
  <c r="E117" i="49"/>
  <c r="E116" i="49"/>
  <c r="E72" i="49"/>
  <c r="E117" i="51"/>
  <c r="E116" i="51"/>
  <c r="E117" i="15"/>
  <c r="E116" i="15"/>
  <c r="E67" i="17"/>
  <c r="E117" i="33"/>
  <c r="E116" i="33"/>
  <c r="F117" i="33" s="1"/>
  <c r="F119" i="33" s="1"/>
  <c r="E65" i="33"/>
  <c r="E117" i="21"/>
  <c r="E116" i="21"/>
  <c r="F117" i="21" s="1"/>
  <c r="F119" i="21" s="1"/>
  <c r="E50" i="22"/>
  <c r="E112" i="22"/>
  <c r="F112" i="22" s="1"/>
  <c r="E111" i="22"/>
  <c r="E106" i="22"/>
  <c r="F106" i="22" s="1"/>
  <c r="E105" i="22"/>
  <c r="E116" i="52"/>
  <c r="E117" i="52"/>
  <c r="E62" i="52"/>
  <c r="E67" i="53"/>
  <c r="E117" i="54"/>
  <c r="E116" i="54"/>
  <c r="E60" i="54"/>
  <c r="E117" i="55"/>
  <c r="E116" i="55"/>
  <c r="F117" i="55" s="1"/>
  <c r="F119" i="55" s="1"/>
  <c r="E117" i="57"/>
  <c r="E116" i="57"/>
  <c r="E117" i="60"/>
  <c r="E116" i="60"/>
  <c r="E71" i="60"/>
  <c r="E95" i="64"/>
  <c r="E117" i="65"/>
  <c r="E116" i="65"/>
  <c r="F117" i="65" s="1"/>
  <c r="F119" i="65" s="1"/>
  <c r="E117" i="4"/>
  <c r="E116" i="4"/>
  <c r="E117" i="5"/>
  <c r="E116" i="5"/>
  <c r="C88" i="5"/>
  <c r="E88" i="5" s="1"/>
  <c r="E117" i="37"/>
  <c r="E116" i="37"/>
  <c r="F117" i="37" s="1"/>
  <c r="F119" i="37" s="1"/>
  <c r="E83" i="37"/>
  <c r="E117" i="6"/>
  <c r="E116" i="6"/>
  <c r="E117" i="50"/>
  <c r="E116" i="50"/>
  <c r="F112" i="34"/>
  <c r="F111" i="34"/>
  <c r="E117" i="34"/>
  <c r="E116" i="34"/>
  <c r="F117" i="34" s="1"/>
  <c r="F119" i="34" s="1"/>
  <c r="E43" i="34"/>
  <c r="E117" i="9"/>
  <c r="E116" i="9"/>
  <c r="E117" i="31"/>
  <c r="E116" i="31"/>
  <c r="E117" i="62"/>
  <c r="E116" i="62"/>
  <c r="E105" i="62"/>
  <c r="E106" i="62"/>
  <c r="F106" i="62" s="1"/>
  <c r="E112" i="62"/>
  <c r="F112" i="62" s="1"/>
  <c r="E111" i="62"/>
  <c r="EX26" i="1" l="1"/>
  <c r="EW26" i="1"/>
  <c r="EZ19" i="1"/>
  <c r="EY19" i="1"/>
  <c r="FS26" i="1"/>
  <c r="FR26" i="1"/>
  <c r="CM83" i="1"/>
  <c r="CL83" i="1"/>
  <c r="CL87" i="1"/>
  <c r="CM87" i="1"/>
  <c r="CL25" i="1"/>
  <c r="CM25" i="1"/>
  <c r="FS87" i="1"/>
  <c r="FR87" i="1"/>
  <c r="CS27" i="1"/>
  <c r="CR27" i="1"/>
  <c r="FQ32" i="1"/>
  <c r="FP32" i="1"/>
  <c r="FP18" i="1"/>
  <c r="FQ18" i="1"/>
  <c r="F32" i="66" s="1"/>
  <c r="FP79" i="1"/>
  <c r="FQ79" i="1"/>
  <c r="CH88" i="1"/>
  <c r="CI88" i="1"/>
  <c r="G55" i="45"/>
  <c r="G78" i="45"/>
  <c r="G71" i="45"/>
  <c r="G51" i="45"/>
  <c r="G58" i="45"/>
  <c r="G75" i="45"/>
  <c r="G45" i="45"/>
  <c r="G82" i="45"/>
  <c r="G62" i="45"/>
  <c r="G73" i="45"/>
  <c r="G70" i="45"/>
  <c r="G41" i="45"/>
  <c r="G40" i="45"/>
  <c r="E100" i="45"/>
  <c r="G100" i="45" s="1"/>
  <c r="G43" i="45"/>
  <c r="G59" i="45"/>
  <c r="G77" i="45"/>
  <c r="E87" i="45"/>
  <c r="G87" i="45" s="1"/>
  <c r="G34" i="45"/>
  <c r="G66" i="45"/>
  <c r="E98" i="45"/>
  <c r="G98" i="45" s="1"/>
  <c r="G76" i="45"/>
  <c r="G49" i="45"/>
  <c r="G79" i="45"/>
  <c r="G42" i="45"/>
  <c r="G36" i="45"/>
  <c r="E88" i="45"/>
  <c r="G88" i="45" s="1"/>
  <c r="G83" i="45"/>
  <c r="G61" i="45"/>
  <c r="G68" i="45"/>
  <c r="E91" i="45"/>
  <c r="G91" i="45" s="1"/>
  <c r="G35" i="45"/>
  <c r="E92" i="45"/>
  <c r="G92" i="45" s="1"/>
  <c r="G81" i="45"/>
  <c r="G48" i="45"/>
  <c r="G110" i="45"/>
  <c r="G67" i="45"/>
  <c r="G69" i="45"/>
  <c r="E93" i="45"/>
  <c r="G93" i="45" s="1"/>
  <c r="G63" i="45"/>
  <c r="E89" i="45"/>
  <c r="G89" i="45" s="1"/>
  <c r="G54" i="45"/>
  <c r="E99" i="45"/>
  <c r="G99" i="45" s="1"/>
  <c r="G74" i="45"/>
  <c r="G72" i="45"/>
  <c r="G111" i="45"/>
  <c r="H111" i="45" s="1"/>
  <c r="G44" i="45"/>
  <c r="G37" i="45"/>
  <c r="G47" i="45"/>
  <c r="G64" i="45"/>
  <c r="G105" i="45"/>
  <c r="H105" i="45" s="1"/>
  <c r="CQ18" i="1"/>
  <c r="CP18" i="1"/>
  <c r="CA88" i="1"/>
  <c r="BZ88" i="1"/>
  <c r="EA37" i="1"/>
  <c r="EB37" i="1"/>
  <c r="EQ67" i="1"/>
  <c r="ER67" i="1"/>
  <c r="EQ42" i="1"/>
  <c r="ER42" i="1"/>
  <c r="CS70" i="1"/>
  <c r="CR70" i="1"/>
  <c r="CR77" i="1"/>
  <c r="CS77" i="1"/>
  <c r="CS71" i="1"/>
  <c r="CR71" i="1"/>
  <c r="F117" i="49"/>
  <c r="F119" i="49" s="1"/>
  <c r="F107" i="5"/>
  <c r="EW70" i="1"/>
  <c r="EX70" i="1"/>
  <c r="FF76" i="1"/>
  <c r="FE76" i="1"/>
  <c r="EX27" i="1"/>
  <c r="EW27" i="1"/>
  <c r="FS67" i="1"/>
  <c r="FR67" i="1"/>
  <c r="G111" i="54"/>
  <c r="F111" i="54"/>
  <c r="F113" i="54"/>
  <c r="FS37" i="1"/>
  <c r="FR37" i="1"/>
  <c r="FP88" i="1"/>
  <c r="FQ88" i="1"/>
  <c r="FQ23" i="1"/>
  <c r="FP23" i="1"/>
  <c r="CI31" i="1"/>
  <c r="CH31" i="1"/>
  <c r="CH87" i="1"/>
  <c r="CI87" i="1"/>
  <c r="F112" i="53"/>
  <c r="G111" i="53"/>
  <c r="CS75" i="1"/>
  <c r="CR75" i="1"/>
  <c r="CP37" i="1"/>
  <c r="CQ37" i="1"/>
  <c r="CP71" i="1"/>
  <c r="CQ71" i="1"/>
  <c r="EK35" i="1"/>
  <c r="EL35" i="1"/>
  <c r="CA26" i="1"/>
  <c r="BZ26" i="1"/>
  <c r="EB36" i="1"/>
  <c r="EA36" i="1"/>
  <c r="CR65" i="1"/>
  <c r="CS65" i="1"/>
  <c r="ER31" i="1"/>
  <c r="EQ31" i="1"/>
  <c r="EQ78" i="1"/>
  <c r="ER78" i="1"/>
  <c r="EQ25" i="1"/>
  <c r="ER25" i="1"/>
  <c r="CC20" i="1"/>
  <c r="CB20" i="1"/>
  <c r="CC41" i="1"/>
  <c r="CB41" i="1"/>
  <c r="CS23" i="1"/>
  <c r="CR23" i="1"/>
  <c r="CS41" i="1"/>
  <c r="CR41" i="1"/>
  <c r="EX76" i="1"/>
  <c r="EW76" i="1"/>
  <c r="FR27" i="1"/>
  <c r="FS27" i="1"/>
  <c r="EG71" i="1"/>
  <c r="EH71" i="1"/>
  <c r="EW38" i="1"/>
  <c r="EX38" i="1"/>
  <c r="CH41" i="1"/>
  <c r="CI41" i="1"/>
  <c r="CL86" i="1"/>
  <c r="CM86" i="1"/>
  <c r="CL29" i="1"/>
  <c r="CM29" i="1"/>
  <c r="FS21" i="1"/>
  <c r="FR21" i="1"/>
  <c r="FP67" i="1"/>
  <c r="FQ67" i="1"/>
  <c r="FQ85" i="1"/>
  <c r="FP85" i="1"/>
  <c r="CH29" i="1"/>
  <c r="CI29" i="1"/>
  <c r="CS67" i="1"/>
  <c r="CR67" i="1"/>
  <c r="CP33" i="1"/>
  <c r="CQ33" i="1"/>
  <c r="CP27" i="1"/>
  <c r="CQ27" i="1"/>
  <c r="CR68" i="1"/>
  <c r="CS68" i="1"/>
  <c r="BZ28" i="1"/>
  <c r="CA28" i="1"/>
  <c r="BZ69" i="1"/>
  <c r="CA69" i="1"/>
  <c r="EB29" i="1"/>
  <c r="EA29" i="1"/>
  <c r="ER39" i="1"/>
  <c r="EQ39" i="1"/>
  <c r="EQ29" i="1"/>
  <c r="ER29" i="1"/>
  <c r="CB76" i="1"/>
  <c r="CC76" i="1"/>
  <c r="CB75" i="1"/>
  <c r="CC75" i="1"/>
  <c r="CS30" i="1"/>
  <c r="CR30" i="1"/>
  <c r="CS26" i="1"/>
  <c r="CR26" i="1"/>
  <c r="CS42" i="1"/>
  <c r="CR42" i="1"/>
  <c r="F105" i="14"/>
  <c r="F107" i="14" s="1"/>
  <c r="G105" i="14"/>
  <c r="EX18" i="1"/>
  <c r="EW18" i="1"/>
  <c r="EW74" i="1"/>
  <c r="EX74" i="1"/>
  <c r="CL74" i="1"/>
  <c r="CM74" i="1"/>
  <c r="CM33" i="1"/>
  <c r="CL33" i="1"/>
  <c r="CL34" i="1"/>
  <c r="CM34" i="1"/>
  <c r="CI25" i="1"/>
  <c r="CH25" i="1"/>
  <c r="CI68" i="1"/>
  <c r="CH68" i="1"/>
  <c r="CS82" i="1"/>
  <c r="CR82" i="1"/>
  <c r="CQ68" i="1"/>
  <c r="CP68" i="1"/>
  <c r="CP22" i="1"/>
  <c r="CQ22" i="1"/>
  <c r="CS40" i="1"/>
  <c r="CR40" i="1"/>
  <c r="BZ84" i="1"/>
  <c r="CA84" i="1"/>
  <c r="EA67" i="1"/>
  <c r="EB67" i="1"/>
  <c r="EQ69" i="1"/>
  <c r="ER69" i="1"/>
  <c r="EQ74" i="1"/>
  <c r="ER74" i="1"/>
  <c r="EQ75" i="1"/>
  <c r="ER75" i="1"/>
  <c r="CB85" i="1"/>
  <c r="CC85" i="1"/>
  <c r="CB81" i="1"/>
  <c r="CC81" i="1"/>
  <c r="CS24" i="1"/>
  <c r="CR24" i="1"/>
  <c r="CR29" i="1"/>
  <c r="CS29" i="1"/>
  <c r="F107" i="59"/>
  <c r="EX19" i="1"/>
  <c r="EW19" i="1"/>
  <c r="EW87" i="1"/>
  <c r="EX87" i="1"/>
  <c r="CT84" i="1"/>
  <c r="CU84" i="1"/>
  <c r="CL75" i="1"/>
  <c r="CM75" i="1"/>
  <c r="FR41" i="1"/>
  <c r="FS41" i="1"/>
  <c r="FP29" i="1"/>
  <c r="FQ29" i="1"/>
  <c r="FP26" i="1"/>
  <c r="FQ26" i="1"/>
  <c r="F110" i="42"/>
  <c r="F112" i="42" s="1"/>
  <c r="G110" i="42"/>
  <c r="CH83" i="1"/>
  <c r="CI83" i="1"/>
  <c r="CH26" i="1"/>
  <c r="CI26" i="1"/>
  <c r="CH84" i="1"/>
  <c r="CI84" i="1"/>
  <c r="CQ69" i="1"/>
  <c r="CP69" i="1"/>
  <c r="AO34" i="1"/>
  <c r="AP34" i="1"/>
  <c r="F105" i="51"/>
  <c r="F107" i="51" s="1"/>
  <c r="G105" i="51"/>
  <c r="CA66" i="1"/>
  <c r="BZ66" i="1"/>
  <c r="EA78" i="1"/>
  <c r="EB78" i="1"/>
  <c r="EB42" i="1"/>
  <c r="EA42" i="1"/>
  <c r="ER21" i="1"/>
  <c r="EQ21" i="1"/>
  <c r="EQ81" i="1"/>
  <c r="ER81" i="1"/>
  <c r="CC83" i="1"/>
  <c r="CB83" i="1"/>
  <c r="CC86" i="1"/>
  <c r="CB86" i="1"/>
  <c r="CS39" i="1"/>
  <c r="CR39" i="1"/>
  <c r="CR73" i="1"/>
  <c r="CS73" i="1"/>
  <c r="CS28" i="1"/>
  <c r="CR28" i="1"/>
  <c r="CR18" i="1"/>
  <c r="CS18" i="1"/>
  <c r="F106" i="34"/>
  <c r="F107" i="34" s="1"/>
  <c r="G105" i="34"/>
  <c r="EW75" i="1"/>
  <c r="EX75" i="1"/>
  <c r="EX33" i="1"/>
  <c r="EW33" i="1"/>
  <c r="EW25" i="1"/>
  <c r="EX25" i="1"/>
  <c r="CT31" i="1"/>
  <c r="CU31" i="1"/>
  <c r="CL26" i="1"/>
  <c r="CM26" i="1"/>
  <c r="FP31" i="1"/>
  <c r="FQ31" i="1"/>
  <c r="CI82" i="1"/>
  <c r="CH82" i="1"/>
  <c r="CP78" i="1"/>
  <c r="CQ78" i="1"/>
  <c r="CQ65" i="1"/>
  <c r="CP65" i="1"/>
  <c r="CA42" i="1"/>
  <c r="BZ42" i="1"/>
  <c r="CA82" i="1"/>
  <c r="BZ82" i="1"/>
  <c r="EB70" i="1"/>
  <c r="EA70" i="1"/>
  <c r="ER85" i="1"/>
  <c r="EQ85" i="1"/>
  <c r="EQ22" i="1"/>
  <c r="ER22" i="1"/>
  <c r="EQ37" i="1"/>
  <c r="ER37" i="1"/>
  <c r="EQ30" i="1"/>
  <c r="ER30" i="1"/>
  <c r="CB70" i="1"/>
  <c r="CC70" i="1"/>
  <c r="CS37" i="1"/>
  <c r="CR37" i="1"/>
  <c r="CS80" i="1"/>
  <c r="CR80" i="1"/>
  <c r="AK19" i="1"/>
  <c r="AL19" i="1"/>
  <c r="EW21" i="1"/>
  <c r="EX21" i="1"/>
  <c r="CS38" i="1"/>
  <c r="CR38" i="1"/>
  <c r="CM36" i="1"/>
  <c r="CL36" i="1"/>
  <c r="FP37" i="1"/>
  <c r="FQ37" i="1"/>
  <c r="CH33" i="1"/>
  <c r="CI33" i="1"/>
  <c r="CQ25" i="1"/>
  <c r="CP25" i="1"/>
  <c r="EK22" i="1"/>
  <c r="EL22" i="1"/>
  <c r="AO67" i="1"/>
  <c r="AP67" i="1"/>
  <c r="BZ77" i="1"/>
  <c r="CA77" i="1"/>
  <c r="EB87" i="1"/>
  <c r="EA87" i="1"/>
  <c r="EQ80" i="1"/>
  <c r="ER80" i="1"/>
  <c r="EQ84" i="1"/>
  <c r="ER84" i="1"/>
  <c r="CB73" i="1"/>
  <c r="CC73" i="1"/>
  <c r="CS21" i="1"/>
  <c r="CR21" i="1"/>
  <c r="CR64" i="1"/>
  <c r="CS64" i="1"/>
  <c r="EW36" i="1"/>
  <c r="EX36" i="1"/>
  <c r="EW23" i="1"/>
  <c r="EX23" i="1"/>
  <c r="CS35" i="1"/>
  <c r="CR35" i="1"/>
  <c r="FR33" i="1"/>
  <c r="FS33" i="1"/>
  <c r="CM78" i="1"/>
  <c r="CL78" i="1"/>
  <c r="CL76" i="1"/>
  <c r="CM76" i="1"/>
  <c r="CL38" i="1"/>
  <c r="CM38" i="1"/>
  <c r="FP66" i="1"/>
  <c r="FQ66" i="1"/>
  <c r="FP87" i="1"/>
  <c r="FQ87" i="1"/>
  <c r="CS87" i="1"/>
  <c r="CR87" i="1"/>
  <c r="CI30" i="1"/>
  <c r="CH30" i="1"/>
  <c r="CH76" i="1"/>
  <c r="CI76" i="1"/>
  <c r="CH70" i="1"/>
  <c r="CI70" i="1"/>
  <c r="EL31" i="1"/>
  <c r="EK31" i="1"/>
  <c r="CS33" i="1"/>
  <c r="CR33" i="1"/>
  <c r="EA69" i="1"/>
  <c r="EB69" i="1"/>
  <c r="ER66" i="1"/>
  <c r="EQ66" i="1"/>
  <c r="CB80" i="1"/>
  <c r="CC80" i="1"/>
  <c r="CC21" i="1"/>
  <c r="CB21" i="1"/>
  <c r="F117" i="6"/>
  <c r="F119" i="6" s="1"/>
  <c r="FR78" i="1"/>
  <c r="FS78" i="1"/>
  <c r="EW79" i="1"/>
  <c r="EX79" i="1"/>
  <c r="EW67" i="1"/>
  <c r="EX67" i="1"/>
  <c r="F105" i="48"/>
  <c r="G105" i="48"/>
  <c r="FR22" i="1"/>
  <c r="FS22" i="1"/>
  <c r="FQ69" i="1"/>
  <c r="FP69" i="1"/>
  <c r="FP22" i="1"/>
  <c r="FQ22" i="1"/>
  <c r="CH79" i="1"/>
  <c r="CI79" i="1"/>
  <c r="CP72" i="1"/>
  <c r="CQ72" i="1"/>
  <c r="EK68" i="1"/>
  <c r="EL68" i="1"/>
  <c r="BZ79" i="1"/>
  <c r="CA79" i="1"/>
  <c r="CA64" i="1"/>
  <c r="BZ64" i="1"/>
  <c r="EB30" i="1"/>
  <c r="EA30" i="1"/>
  <c r="EQ41" i="1"/>
  <c r="ER41" i="1"/>
  <c r="EQ70" i="1"/>
  <c r="ER70" i="1"/>
  <c r="CC35" i="1"/>
  <c r="CB35" i="1"/>
  <c r="CR81" i="1"/>
  <c r="CS81" i="1"/>
  <c r="CR86" i="1"/>
  <c r="CS86" i="1"/>
  <c r="CS72" i="1"/>
  <c r="CR72" i="1"/>
  <c r="EW41" i="1"/>
  <c r="EX41" i="1"/>
  <c r="CL88" i="1"/>
  <c r="CM88" i="1"/>
  <c r="CL72" i="1"/>
  <c r="CM72" i="1"/>
  <c r="FQ84" i="1"/>
  <c r="FP84" i="1"/>
  <c r="FP40" i="1"/>
  <c r="FQ40" i="1"/>
  <c r="FP78" i="1"/>
  <c r="FQ78" i="1"/>
  <c r="CH32" i="1"/>
  <c r="CI32" i="1"/>
  <c r="CH39" i="1"/>
  <c r="CI39" i="1"/>
  <c r="CQ23" i="1"/>
  <c r="CP23" i="1"/>
  <c r="CS20" i="1"/>
  <c r="CR20" i="1"/>
  <c r="G111" i="51"/>
  <c r="F111" i="51"/>
  <c r="F113" i="51" s="1"/>
  <c r="CA67" i="1"/>
  <c r="BZ67" i="1"/>
  <c r="EB38" i="1"/>
  <c r="EA38" i="1"/>
  <c r="CR85" i="1"/>
  <c r="CS85" i="1"/>
  <c r="EQ83" i="1"/>
  <c r="ER83" i="1"/>
  <c r="CB39" i="1"/>
  <c r="CC39" i="1"/>
  <c r="CB24" i="1"/>
  <c r="CC24" i="1"/>
  <c r="CS32" i="1"/>
  <c r="CR32" i="1"/>
  <c r="CR84" i="1"/>
  <c r="CS84" i="1"/>
  <c r="CR22" i="1"/>
  <c r="CS22" i="1"/>
  <c r="CS69" i="1"/>
  <c r="CR69" i="1"/>
  <c r="F117" i="57"/>
  <c r="F119" i="57" s="1"/>
  <c r="F117" i="51"/>
  <c r="F119" i="51" s="1"/>
  <c r="FU41" i="1"/>
  <c r="BZ65" i="1"/>
  <c r="EG41" i="1"/>
  <c r="EH41" i="1"/>
  <c r="FR82" i="1"/>
  <c r="FS82" i="1"/>
  <c r="FP21" i="1"/>
  <c r="FQ21" i="1"/>
  <c r="FP68" i="1"/>
  <c r="FQ68" i="1"/>
  <c r="FP65" i="1"/>
  <c r="FQ65" i="1"/>
  <c r="FQ72" i="1"/>
  <c r="FP72" i="1"/>
  <c r="CI37" i="1"/>
  <c r="CH37" i="1"/>
  <c r="BZ30" i="1"/>
  <c r="CA30" i="1"/>
  <c r="BZ33" i="1"/>
  <c r="CA33" i="1"/>
  <c r="ER19" i="1"/>
  <c r="EQ19" i="1"/>
  <c r="EQ79" i="1"/>
  <c r="ER79" i="1"/>
  <c r="CC27" i="1"/>
  <c r="CB27" i="1"/>
  <c r="CC23" i="1"/>
  <c r="CB23" i="1"/>
  <c r="CC64" i="1"/>
  <c r="CB64" i="1"/>
  <c r="CS25" i="1"/>
  <c r="CR25" i="1"/>
  <c r="CR78" i="1"/>
  <c r="CS78" i="1"/>
  <c r="G38" i="45"/>
  <c r="F117" i="17"/>
  <c r="F119" i="17" s="1"/>
  <c r="EH22" i="1"/>
  <c r="EW81" i="1"/>
  <c r="EX81" i="1"/>
  <c r="FR38" i="1"/>
  <c r="FS38" i="1"/>
  <c r="FR40" i="1"/>
  <c r="FS40" i="1"/>
  <c r="CM30" i="1"/>
  <c r="CL30" i="1"/>
  <c r="CL40" i="1"/>
  <c r="CM40" i="1"/>
  <c r="FP64" i="1"/>
  <c r="FQ64" i="1"/>
  <c r="CI77" i="1"/>
  <c r="CH77" i="1"/>
  <c r="CH80" i="1"/>
  <c r="CI80" i="1"/>
  <c r="G18" i="45"/>
  <c r="G17" i="45"/>
  <c r="EK73" i="1"/>
  <c r="EL73" i="1"/>
  <c r="CA22" i="1"/>
  <c r="BZ22" i="1"/>
  <c r="BZ24" i="1"/>
  <c r="CA24" i="1"/>
  <c r="EA18" i="1"/>
  <c r="EB18" i="1"/>
  <c r="EQ23" i="1"/>
  <c r="ER23" i="1"/>
  <c r="EQ73" i="1"/>
  <c r="ER73" i="1"/>
  <c r="EQ77" i="1"/>
  <c r="ER77" i="1"/>
  <c r="CC68" i="1"/>
  <c r="CB68" i="1"/>
  <c r="CC28" i="1"/>
  <c r="CB28" i="1"/>
  <c r="CC29" i="1"/>
  <c r="CB29" i="1"/>
  <c r="F117" i="14"/>
  <c r="F119" i="14" s="1"/>
  <c r="CS88" i="1"/>
  <c r="CR88" i="1"/>
  <c r="CS76" i="1"/>
  <c r="CR76" i="1"/>
  <c r="G50" i="45"/>
  <c r="FD88" i="1"/>
  <c r="FC88" i="1"/>
  <c r="EZ86" i="1"/>
  <c r="EY86" i="1"/>
  <c r="CT64" i="1"/>
  <c r="CU64" i="1"/>
  <c r="FA26" i="1"/>
  <c r="FE26" i="1"/>
  <c r="FF26" i="1"/>
  <c r="FX68" i="1"/>
  <c r="FY68" i="1"/>
  <c r="EG83" i="1"/>
  <c r="EH83" i="1"/>
  <c r="EC79" i="1"/>
  <c r="ED79" i="1"/>
  <c r="CT70" i="1"/>
  <c r="CU70" i="1"/>
  <c r="EG66" i="1"/>
  <c r="EH66" i="1"/>
  <c r="FQ74" i="1"/>
  <c r="FP74" i="1"/>
  <c r="F113" i="34"/>
  <c r="CF29" i="1"/>
  <c r="F117" i="39"/>
  <c r="F119" i="39" s="1"/>
  <c r="EH23" i="1"/>
  <c r="EG23" i="1"/>
  <c r="CU79" i="1"/>
  <c r="CT79" i="1"/>
  <c r="CS36" i="1"/>
  <c r="CR36" i="1"/>
  <c r="EG21" i="1"/>
  <c r="EH21" i="1"/>
  <c r="EA65" i="1"/>
  <c r="EB65" i="1"/>
  <c r="CU66" i="1"/>
  <c r="CT66" i="1"/>
  <c r="CS74" i="1"/>
  <c r="CR74" i="1"/>
  <c r="F113" i="11"/>
  <c r="CX74" i="1"/>
  <c r="CY74" i="1"/>
  <c r="CT87" i="1"/>
  <c r="CU87" i="1"/>
  <c r="FA42" i="1"/>
  <c r="FE42" i="1"/>
  <c r="CU24" i="1"/>
  <c r="CT24" i="1"/>
  <c r="GA65" i="1"/>
  <c r="FZ65" i="1"/>
  <c r="EG28" i="1"/>
  <c r="EH28" i="1"/>
  <c r="FN41" i="1"/>
  <c r="FO41" i="1"/>
  <c r="FO72" i="1"/>
  <c r="FN72" i="1"/>
  <c r="F117" i="50"/>
  <c r="F119" i="50" s="1"/>
  <c r="F117" i="5"/>
  <c r="F119" i="5" s="1"/>
  <c r="F117" i="60"/>
  <c r="F119" i="60" s="1"/>
  <c r="F117" i="16"/>
  <c r="F119" i="16" s="1"/>
  <c r="CY18" i="1"/>
  <c r="CX18" i="1"/>
  <c r="EG70" i="1"/>
  <c r="EH70" i="1"/>
  <c r="CT34" i="1"/>
  <c r="CU34" i="1"/>
  <c r="F117" i="9"/>
  <c r="F119" i="9" s="1"/>
  <c r="F117" i="22"/>
  <c r="F119" i="22" s="1"/>
  <c r="CT78" i="1"/>
  <c r="CU78" i="1"/>
  <c r="EV78" i="1"/>
  <c r="EU78" i="1"/>
  <c r="EH76" i="1"/>
  <c r="EG76" i="1"/>
  <c r="EB20" i="1"/>
  <c r="EA20" i="1"/>
  <c r="CD80" i="1"/>
  <c r="CE80" i="1"/>
  <c r="EB24" i="1"/>
  <c r="EA24" i="1"/>
  <c r="G85" i="36"/>
  <c r="AT35" i="1"/>
  <c r="AS35" i="1"/>
  <c r="GA23" i="1"/>
  <c r="FZ23" i="1"/>
  <c r="CU42" i="1"/>
  <c r="CT42" i="1"/>
  <c r="FP36" i="1"/>
  <c r="FQ36" i="1"/>
  <c r="EB84" i="1"/>
  <c r="EA84" i="1"/>
  <c r="EY88" i="1"/>
  <c r="EZ88" i="1"/>
  <c r="F117" i="11"/>
  <c r="F119" i="11" s="1"/>
  <c r="F117" i="59"/>
  <c r="F119" i="59" s="1"/>
  <c r="FY83" i="1"/>
  <c r="FE40" i="1"/>
  <c r="FF40" i="1"/>
  <c r="FA40" i="1"/>
  <c r="CL85" i="1"/>
  <c r="CM85" i="1"/>
  <c r="FZ85" i="1"/>
  <c r="GA85" i="1"/>
  <c r="FE65" i="1"/>
  <c r="FF65" i="1"/>
  <c r="EH31" i="1"/>
  <c r="EG31" i="1"/>
  <c r="EF79" i="1"/>
  <c r="EE79" i="1"/>
  <c r="EC20" i="1"/>
  <c r="ED20" i="1"/>
  <c r="F117" i="31"/>
  <c r="F119" i="31" s="1"/>
  <c r="F117" i="48"/>
  <c r="F119" i="48" s="1"/>
  <c r="CL67" i="1"/>
  <c r="CM67" i="1"/>
  <c r="FE86" i="1"/>
  <c r="FF86" i="1"/>
  <c r="CT28" i="1"/>
  <c r="CU28" i="1"/>
  <c r="EZ72" i="1"/>
  <c r="EY72" i="1"/>
  <c r="FE35" i="1"/>
  <c r="FA35" i="1"/>
  <c r="FF35" i="1"/>
  <c r="AT86" i="1"/>
  <c r="AS86" i="1"/>
  <c r="FX19" i="1"/>
  <c r="FY19" i="1"/>
  <c r="FR72" i="1"/>
  <c r="FS72" i="1"/>
  <c r="FX34" i="1"/>
  <c r="FY34" i="1"/>
  <c r="EC19" i="1"/>
  <c r="ED19" i="1"/>
  <c r="EA75" i="1"/>
  <c r="EB75" i="1"/>
  <c r="F111" i="60"/>
  <c r="G111" i="60"/>
  <c r="EP23" i="1"/>
  <c r="EO23" i="1"/>
  <c r="EO25" i="1"/>
  <c r="EP25" i="1"/>
  <c r="EC74" i="1"/>
  <c r="ED74" i="1"/>
  <c r="EC84" i="1"/>
  <c r="ED84" i="1"/>
  <c r="EN38" i="1"/>
  <c r="EM38" i="1"/>
  <c r="EL79" i="1"/>
  <c r="EK79" i="1"/>
  <c r="EK30" i="1"/>
  <c r="EL30" i="1"/>
  <c r="CP26" i="1"/>
  <c r="CQ26" i="1"/>
  <c r="EK84" i="1"/>
  <c r="EL84" i="1"/>
  <c r="AP87" i="1"/>
  <c r="AO87" i="1"/>
  <c r="FA69" i="1"/>
  <c r="FB69" i="1"/>
  <c r="EH24" i="1"/>
  <c r="EG24" i="1"/>
  <c r="CT37" i="1"/>
  <c r="CU37" i="1"/>
  <c r="EG73" i="1"/>
  <c r="EH73" i="1"/>
  <c r="EF18" i="1"/>
  <c r="F27" i="66" s="1"/>
  <c r="G27" i="66" s="1"/>
  <c r="EE18" i="1"/>
  <c r="E27" i="66" s="1"/>
  <c r="EV18" i="1"/>
  <c r="EU18" i="1"/>
  <c r="FX87" i="1"/>
  <c r="FY87" i="1"/>
  <c r="EB39" i="1"/>
  <c r="EA39" i="1"/>
  <c r="EK81" i="1"/>
  <c r="EL81" i="1"/>
  <c r="AK28" i="1"/>
  <c r="AL28" i="1"/>
  <c r="EE76" i="1"/>
  <c r="EF76" i="1"/>
  <c r="FO67" i="1"/>
  <c r="FN67" i="1"/>
  <c r="FO42" i="1"/>
  <c r="FN42" i="1"/>
  <c r="EO76" i="1"/>
  <c r="EP76" i="1"/>
  <c r="EO82" i="1"/>
  <c r="EP82" i="1"/>
  <c r="CO65" i="1"/>
  <c r="CN65" i="1"/>
  <c r="EC42" i="1"/>
  <c r="ED42" i="1"/>
  <c r="EC86" i="1"/>
  <c r="ED86" i="1"/>
  <c r="EM37" i="1"/>
  <c r="EN37" i="1"/>
  <c r="EL65" i="1"/>
  <c r="EK65" i="1"/>
  <c r="CP87" i="1"/>
  <c r="CQ87" i="1"/>
  <c r="CQ29" i="1"/>
  <c r="CP29" i="1"/>
  <c r="CG33" i="1"/>
  <c r="CF33" i="1"/>
  <c r="AO69" i="1"/>
  <c r="AP69" i="1"/>
  <c r="CF80" i="1"/>
  <c r="CG80" i="1"/>
  <c r="FA67" i="1"/>
  <c r="FB67" i="1"/>
  <c r="FA77" i="1"/>
  <c r="FB77" i="1"/>
  <c r="EO84" i="1"/>
  <c r="EP84" i="1"/>
  <c r="ED70" i="1"/>
  <c r="EC70" i="1"/>
  <c r="CL23" i="1"/>
  <c r="CM23" i="1"/>
  <c r="CM66" i="1"/>
  <c r="CL66" i="1"/>
  <c r="FX82" i="1"/>
  <c r="FY82" i="1"/>
  <c r="EU71" i="1"/>
  <c r="EV71" i="1"/>
  <c r="FY20" i="1"/>
  <c r="FX20" i="1"/>
  <c r="EB66" i="1"/>
  <c r="EA66" i="1"/>
  <c r="EK27" i="1"/>
  <c r="EL27" i="1"/>
  <c r="AK80" i="1"/>
  <c r="AL80" i="1"/>
  <c r="EF37" i="1"/>
  <c r="EE37" i="1"/>
  <c r="FN27" i="1"/>
  <c r="FO27" i="1"/>
  <c r="CO83" i="1"/>
  <c r="CN83" i="1"/>
  <c r="ED21" i="1"/>
  <c r="EC21" i="1"/>
  <c r="EL26" i="1"/>
  <c r="EK26" i="1"/>
  <c r="CP39" i="1"/>
  <c r="CQ39" i="1"/>
  <c r="CQ83" i="1"/>
  <c r="CP83" i="1"/>
  <c r="AO81" i="1"/>
  <c r="AP81" i="1"/>
  <c r="AO79" i="1"/>
  <c r="AP79" i="1"/>
  <c r="CF79" i="1"/>
  <c r="CG79" i="1"/>
  <c r="EP42" i="1"/>
  <c r="EO42" i="1"/>
  <c r="EK20" i="1"/>
  <c r="EL20" i="1"/>
  <c r="EW34" i="1"/>
  <c r="EX34" i="1"/>
  <c r="F112" i="24"/>
  <c r="G111" i="24"/>
  <c r="CO25" i="1"/>
  <c r="CN25" i="1"/>
  <c r="FN37" i="1"/>
  <c r="FO37" i="1"/>
  <c r="EC82" i="1"/>
  <c r="ED82" i="1"/>
  <c r="EK28" i="1"/>
  <c r="EL28" i="1"/>
  <c r="CP35" i="1"/>
  <c r="CQ35" i="1"/>
  <c r="EL77" i="1"/>
  <c r="EK77" i="1"/>
  <c r="CU80" i="1"/>
  <c r="CT80" i="1"/>
  <c r="EH18" i="1"/>
  <c r="EG18" i="1"/>
  <c r="FP27" i="1"/>
  <c r="FQ27" i="1"/>
  <c r="FY29" i="1"/>
  <c r="FX29" i="1"/>
  <c r="EU27" i="1"/>
  <c r="EV27" i="1"/>
  <c r="FR75" i="1"/>
  <c r="FS75" i="1"/>
  <c r="FK75" i="1"/>
  <c r="FJ75" i="1"/>
  <c r="EA79" i="1"/>
  <c r="EB79" i="1"/>
  <c r="F111" i="13"/>
  <c r="G111" i="13"/>
  <c r="AK79" i="1"/>
  <c r="AL79" i="1"/>
  <c r="EE74" i="1"/>
  <c r="EF74" i="1"/>
  <c r="FO30" i="1"/>
  <c r="FN30" i="1"/>
  <c r="G105" i="24"/>
  <c r="F107" i="24" s="1"/>
  <c r="EO75" i="1"/>
  <c r="EP75" i="1"/>
  <c r="ED32" i="1"/>
  <c r="EC32" i="1"/>
  <c r="EK78" i="1"/>
  <c r="EL78" i="1"/>
  <c r="CP86" i="1"/>
  <c r="CQ86" i="1"/>
  <c r="F105" i="60"/>
  <c r="G105" i="60"/>
  <c r="AO75" i="1"/>
  <c r="AP75" i="1"/>
  <c r="CO82" i="1"/>
  <c r="CN82" i="1"/>
  <c r="EL82" i="1"/>
  <c r="EK82" i="1"/>
  <c r="CQ24" i="1"/>
  <c r="CP24" i="1"/>
  <c r="AO84" i="1"/>
  <c r="AP84" i="1"/>
  <c r="ED18" i="1"/>
  <c r="EC18" i="1"/>
  <c r="FP80" i="1"/>
  <c r="FQ80" i="1"/>
  <c r="EV87" i="1"/>
  <c r="EU87" i="1"/>
  <c r="FR36" i="1"/>
  <c r="FS36" i="1"/>
  <c r="FJ80" i="1"/>
  <c r="FK80" i="1"/>
  <c r="EB25" i="1"/>
  <c r="EA25" i="1"/>
  <c r="AL40" i="1"/>
  <c r="AK40" i="1"/>
  <c r="EO80" i="1"/>
  <c r="EP80" i="1"/>
  <c r="EL23" i="1"/>
  <c r="EK23" i="1"/>
  <c r="AO18" i="1"/>
  <c r="AP18" i="1"/>
  <c r="FB80" i="1"/>
  <c r="FA80" i="1"/>
  <c r="CM80" i="1"/>
  <c r="CL80" i="1"/>
  <c r="CT27" i="1"/>
  <c r="CU27" i="1"/>
  <c r="EC87" i="1"/>
  <c r="ED87" i="1"/>
  <c r="FP75" i="1"/>
  <c r="FQ75" i="1"/>
  <c r="FX75" i="1"/>
  <c r="FY75" i="1"/>
  <c r="EV86" i="1"/>
  <c r="EU86" i="1"/>
  <c r="FR24" i="1"/>
  <c r="FS24" i="1"/>
  <c r="FK87" i="1"/>
  <c r="FJ87" i="1"/>
  <c r="FS73" i="1"/>
  <c r="FR73" i="1"/>
  <c r="AK39" i="1"/>
  <c r="AL39" i="1"/>
  <c r="EF42" i="1"/>
  <c r="EE42" i="1"/>
  <c r="FN36" i="1"/>
  <c r="FO36" i="1"/>
  <c r="F105" i="61"/>
  <c r="G105" i="61"/>
  <c r="EO24" i="1"/>
  <c r="EP24" i="1"/>
  <c r="ED72" i="1"/>
  <c r="EC72" i="1"/>
  <c r="EN26" i="1"/>
  <c r="EM26" i="1"/>
  <c r="EK40" i="1"/>
  <c r="EL40" i="1"/>
  <c r="CP84" i="1"/>
  <c r="CQ84" i="1"/>
  <c r="EK32" i="1"/>
  <c r="EL32" i="1"/>
  <c r="AP33" i="1"/>
  <c r="AO33" i="1"/>
  <c r="AO30" i="1"/>
  <c r="AP30" i="1"/>
  <c r="FA87" i="1"/>
  <c r="FB87" i="1"/>
  <c r="FR79" i="1"/>
  <c r="FS79" i="1"/>
  <c r="ED39" i="1"/>
  <c r="EC39" i="1"/>
  <c r="AO29" i="1"/>
  <c r="AP29" i="1"/>
  <c r="FB66" i="1"/>
  <c r="FA66" i="1"/>
  <c r="FA72" i="1"/>
  <c r="FB72" i="1"/>
  <c r="EC36" i="1"/>
  <c r="ED36" i="1"/>
  <c r="EC22" i="1"/>
  <c r="ED22" i="1"/>
  <c r="FP86" i="1"/>
  <c r="FQ86" i="1"/>
  <c r="AK27" i="1"/>
  <c r="AL27" i="1"/>
  <c r="CG38" i="1"/>
  <c r="EW72" i="1"/>
  <c r="EX72" i="1"/>
  <c r="FP81" i="1"/>
  <c r="FQ81" i="1"/>
  <c r="FS66" i="1"/>
  <c r="FR66" i="1"/>
  <c r="EC27" i="1"/>
  <c r="ED27" i="1"/>
  <c r="FN79" i="1"/>
  <c r="FO79" i="1"/>
  <c r="EP20" i="1"/>
  <c r="EO20" i="1"/>
  <c r="CP34" i="1"/>
  <c r="CQ34" i="1"/>
  <c r="CX65" i="1"/>
  <c r="CY65" i="1"/>
  <c r="FY37" i="1"/>
  <c r="FX37" i="1"/>
  <c r="EU88" i="1"/>
  <c r="EV88" i="1"/>
  <c r="FR84" i="1"/>
  <c r="FS84" i="1"/>
  <c r="CE27" i="1"/>
  <c r="CD27" i="1"/>
  <c r="F101" i="35"/>
  <c r="G100" i="35"/>
  <c r="EB33" i="1"/>
  <c r="EA33" i="1"/>
  <c r="CV64" i="1"/>
  <c r="CW64" i="1"/>
  <c r="EF65" i="1"/>
  <c r="EE65" i="1"/>
  <c r="FN80" i="1"/>
  <c r="FO80" i="1"/>
  <c r="EO68" i="1"/>
  <c r="EP68" i="1"/>
  <c r="EP74" i="1"/>
  <c r="EO74" i="1"/>
  <c r="CP40" i="1"/>
  <c r="CQ40" i="1"/>
  <c r="EN28" i="1"/>
  <c r="EM28" i="1"/>
  <c r="F111" i="55"/>
  <c r="G111" i="55"/>
  <c r="G111" i="49"/>
  <c r="F111" i="49"/>
  <c r="AP41" i="1"/>
  <c r="AO41" i="1"/>
  <c r="CF30" i="1"/>
  <c r="CG30" i="1"/>
  <c r="FA68" i="1"/>
  <c r="FB68" i="1"/>
  <c r="FA81" i="1"/>
  <c r="FB81" i="1"/>
  <c r="FP28" i="1"/>
  <c r="FQ28" i="1"/>
  <c r="EP38" i="1"/>
  <c r="EO38" i="1"/>
  <c r="FR28" i="1"/>
  <c r="FS28" i="1"/>
  <c r="FO74" i="1"/>
  <c r="FN74" i="1"/>
  <c r="EK74" i="1"/>
  <c r="EL74" i="1"/>
  <c r="CE86" i="1"/>
  <c r="CD86" i="1"/>
  <c r="FP70" i="1"/>
  <c r="FQ70" i="1"/>
  <c r="EL64" i="1"/>
  <c r="EK64" i="1"/>
  <c r="EK66" i="1"/>
  <c r="EL66" i="1"/>
  <c r="FA84" i="1"/>
  <c r="FB84" i="1"/>
  <c r="EC88" i="1"/>
  <c r="ED88" i="1"/>
  <c r="EV26" i="1"/>
  <c r="EU26" i="1"/>
  <c r="FS88" i="1"/>
  <c r="FR88" i="1"/>
  <c r="EL18" i="1"/>
  <c r="EK18" i="1"/>
  <c r="AO42" i="1"/>
  <c r="AP42" i="1"/>
  <c r="FB70" i="1"/>
  <c r="FA70" i="1"/>
  <c r="CG69" i="1"/>
  <c r="EG64" i="1"/>
  <c r="EH64" i="1"/>
  <c r="CY87" i="1"/>
  <c r="CX87" i="1"/>
  <c r="EU82" i="1"/>
  <c r="EV82" i="1"/>
  <c r="FS68" i="1"/>
  <c r="FR68" i="1"/>
  <c r="CD33" i="1"/>
  <c r="CE33" i="1"/>
  <c r="EB81" i="1"/>
  <c r="EA81" i="1"/>
  <c r="EF40" i="1"/>
  <c r="EE40" i="1"/>
  <c r="FO40" i="1"/>
  <c r="FN40" i="1"/>
  <c r="EC35" i="1"/>
  <c r="ED35" i="1"/>
  <c r="EO27" i="1"/>
  <c r="EP27" i="1"/>
  <c r="FS80" i="1"/>
  <c r="FR80" i="1"/>
  <c r="EC24" i="1"/>
  <c r="ED24" i="1"/>
  <c r="EK19" i="1"/>
  <c r="EL19" i="1"/>
  <c r="CQ80" i="1"/>
  <c r="CP80" i="1"/>
  <c r="CP74" i="1"/>
  <c r="CQ74" i="1"/>
  <c r="EK86" i="1"/>
  <c r="EL86" i="1"/>
  <c r="AO31" i="1"/>
  <c r="AP31" i="1"/>
  <c r="AO74" i="1"/>
  <c r="AP74" i="1"/>
  <c r="CG84" i="1"/>
  <c r="CF84" i="1"/>
  <c r="FB65" i="1"/>
  <c r="FA65" i="1"/>
  <c r="FB76" i="1"/>
  <c r="FA76" i="1"/>
  <c r="F107" i="37"/>
  <c r="EU30" i="1"/>
  <c r="EV30" i="1"/>
  <c r="FA78" i="1"/>
  <c r="FB78" i="1"/>
  <c r="EG37" i="1"/>
  <c r="EH37" i="1"/>
  <c r="EK85" i="1"/>
  <c r="EL85" i="1"/>
  <c r="AO72" i="1"/>
  <c r="AP72" i="1"/>
  <c r="CX34" i="1"/>
  <c r="CY34" i="1"/>
  <c r="FX24" i="1"/>
  <c r="FY24" i="1"/>
  <c r="EA82" i="1"/>
  <c r="EB82" i="1"/>
  <c r="EF27" i="1"/>
  <c r="EE27" i="1"/>
  <c r="EP36" i="1"/>
  <c r="EO36" i="1"/>
  <c r="CP75" i="1"/>
  <c r="CQ75" i="1"/>
  <c r="EK37" i="1"/>
  <c r="EL37" i="1"/>
  <c r="FB64" i="1"/>
  <c r="FA64" i="1"/>
  <c r="FB82" i="1"/>
  <c r="FA82" i="1"/>
  <c r="EG75" i="1"/>
  <c r="EH75" i="1"/>
  <c r="FC31" i="1"/>
  <c r="FD31" i="1"/>
  <c r="F117" i="54"/>
  <c r="F119" i="54" s="1"/>
  <c r="F117" i="15"/>
  <c r="F119" i="15" s="1"/>
  <c r="EC38" i="1"/>
  <c r="ED38" i="1"/>
  <c r="F112" i="65"/>
  <c r="G111" i="65"/>
  <c r="G105" i="9"/>
  <c r="F105" i="9"/>
  <c r="EH29" i="1"/>
  <c r="EG29" i="1"/>
  <c r="EV21" i="1"/>
  <c r="EU21" i="1"/>
  <c r="G105" i="65"/>
  <c r="F107" i="65" s="1"/>
  <c r="FK68" i="1"/>
  <c r="FJ68" i="1"/>
  <c r="EB32" i="1"/>
  <c r="EA32" i="1"/>
  <c r="CW84" i="1"/>
  <c r="CV84" i="1"/>
  <c r="EF80" i="1"/>
  <c r="EE80" i="1"/>
  <c r="FN25" i="1"/>
  <c r="FO25" i="1"/>
  <c r="G111" i="61"/>
  <c r="F111" i="61"/>
  <c r="FR71" i="1"/>
  <c r="FS71" i="1"/>
  <c r="EM32" i="1"/>
  <c r="EN32" i="1"/>
  <c r="EK75" i="1"/>
  <c r="EL75" i="1"/>
  <c r="CQ28" i="1"/>
  <c r="CP28" i="1"/>
  <c r="CP36" i="1"/>
  <c r="CQ36" i="1"/>
  <c r="EK83" i="1"/>
  <c r="EL83" i="1"/>
  <c r="AO27" i="1"/>
  <c r="AP27" i="1"/>
  <c r="AO38" i="1"/>
  <c r="AP38" i="1"/>
  <c r="CF27" i="1"/>
  <c r="CG27" i="1"/>
  <c r="F105" i="64"/>
  <c r="G105" i="64"/>
  <c r="FA79" i="1"/>
  <c r="FB79" i="1"/>
  <c r="G105" i="39"/>
  <c r="F105" i="39"/>
  <c r="FO82" i="1"/>
  <c r="FN82" i="1"/>
  <c r="EP37" i="1"/>
  <c r="EO37" i="1"/>
  <c r="EC77" i="1"/>
  <c r="ED77" i="1"/>
  <c r="FX70" i="1"/>
  <c r="FY70" i="1"/>
  <c r="AK70" i="1"/>
  <c r="AL70" i="1"/>
  <c r="FR31" i="1"/>
  <c r="FS31" i="1"/>
  <c r="CP19" i="1"/>
  <c r="CQ19" i="1"/>
  <c r="EC73" i="1"/>
  <c r="ED73" i="1"/>
  <c r="FD82" i="1"/>
  <c r="FC82" i="1"/>
  <c r="EB74" i="1"/>
  <c r="EA74" i="1"/>
  <c r="CP73" i="1"/>
  <c r="CQ73" i="1"/>
  <c r="FA88" i="1"/>
  <c r="FB88" i="1"/>
  <c r="FX73" i="1"/>
  <c r="FY73" i="1"/>
  <c r="EP83" i="1"/>
  <c r="EO83" i="1"/>
  <c r="FS25" i="1"/>
  <c r="FR25" i="1"/>
  <c r="ED41" i="1"/>
  <c r="EC41" i="1"/>
  <c r="CP20" i="1"/>
  <c r="CQ20" i="1"/>
  <c r="G105" i="55"/>
  <c r="F105" i="55"/>
  <c r="AO39" i="1"/>
  <c r="AP39" i="1"/>
  <c r="AO82" i="1"/>
  <c r="AP82" i="1"/>
  <c r="FA86" i="1"/>
  <c r="FB86" i="1"/>
  <c r="F107" i="31"/>
  <c r="F112" i="59"/>
  <c r="G111" i="59"/>
  <c r="EZ28" i="1"/>
  <c r="EY28" i="1"/>
  <c r="EC71" i="1"/>
  <c r="ED71" i="1"/>
  <c r="CE28" i="1"/>
  <c r="CD28" i="1"/>
  <c r="CM28" i="1"/>
  <c r="CL28" i="1"/>
  <c r="CD66" i="1"/>
  <c r="CE66" i="1"/>
  <c r="EU77" i="1"/>
  <c r="EV77" i="1"/>
  <c r="FS69" i="1"/>
  <c r="FR69" i="1"/>
  <c r="EB22" i="1"/>
  <c r="EA22" i="1"/>
  <c r="FO65" i="1"/>
  <c r="FN65" i="1"/>
  <c r="FR77" i="1"/>
  <c r="FS77" i="1"/>
  <c r="FO88" i="1"/>
  <c r="FN88" i="1"/>
  <c r="EO29" i="1"/>
  <c r="EP29" i="1"/>
  <c r="F111" i="39"/>
  <c r="G111" i="39"/>
  <c r="EC28" i="1"/>
  <c r="ED28" i="1"/>
  <c r="EN39" i="1"/>
  <c r="EM39" i="1"/>
  <c r="G111" i="32"/>
  <c r="F113" i="32" s="1"/>
  <c r="EK72" i="1"/>
  <c r="EL72" i="1"/>
  <c r="CQ67" i="1"/>
  <c r="CP67" i="1"/>
  <c r="G105" i="49"/>
  <c r="F105" i="49"/>
  <c r="AO88" i="1"/>
  <c r="AP88" i="1"/>
  <c r="FB74" i="1"/>
  <c r="FA74" i="1"/>
  <c r="FB83" i="1"/>
  <c r="FA83" i="1"/>
  <c r="EO30" i="1"/>
  <c r="EP30" i="1"/>
  <c r="FS18" i="1"/>
  <c r="FR18" i="1"/>
  <c r="CQ77" i="1"/>
  <c r="CP77" i="1"/>
  <c r="CG68" i="1"/>
  <c r="CF68" i="1"/>
  <c r="FU76" i="1"/>
  <c r="CD32" i="1"/>
  <c r="CE32" i="1"/>
  <c r="EU19" i="1"/>
  <c r="EV19" i="1"/>
  <c r="EU42" i="1"/>
  <c r="EV42" i="1"/>
  <c r="FD39" i="1"/>
  <c r="FC39" i="1"/>
  <c r="FR85" i="1"/>
  <c r="FS85" i="1"/>
  <c r="FY85" i="1"/>
  <c r="FX85" i="1"/>
  <c r="CW19" i="1"/>
  <c r="CV19" i="1"/>
  <c r="EP39" i="1"/>
  <c r="EO39" i="1"/>
  <c r="FR23" i="1"/>
  <c r="FS23" i="1"/>
  <c r="EN20" i="1"/>
  <c r="EM20" i="1"/>
  <c r="EK67" i="1"/>
  <c r="EL67" i="1"/>
  <c r="EL69" i="1"/>
  <c r="EK69" i="1"/>
  <c r="EK34" i="1"/>
  <c r="EL34" i="1"/>
  <c r="AP76" i="1"/>
  <c r="AO76" i="1"/>
  <c r="AO70" i="1"/>
  <c r="AP70" i="1"/>
  <c r="F111" i="64"/>
  <c r="G111" i="64"/>
  <c r="EX78" i="1"/>
  <c r="EW78" i="1"/>
  <c r="EL21" i="1"/>
  <c r="EK21" i="1"/>
  <c r="EO28" i="1"/>
  <c r="EP28" i="1"/>
  <c r="FR76" i="1"/>
  <c r="FS76" i="1"/>
  <c r="CG85" i="1"/>
  <c r="FX78" i="1"/>
  <c r="FY78" i="1"/>
  <c r="FN26" i="1"/>
  <c r="FO26" i="1"/>
  <c r="CD65" i="1"/>
  <c r="CE65" i="1"/>
  <c r="EF38" i="1"/>
  <c r="EE38" i="1"/>
  <c r="EY68" i="1"/>
  <c r="EZ68" i="1"/>
  <c r="EY83" i="1"/>
  <c r="EZ83" i="1"/>
  <c r="EU33" i="1"/>
  <c r="EV33" i="1"/>
  <c r="EU29" i="1"/>
  <c r="EV29" i="1"/>
  <c r="FR83" i="1"/>
  <c r="FS83" i="1"/>
  <c r="G105" i="32"/>
  <c r="F106" i="32"/>
  <c r="EC26" i="1"/>
  <c r="ED26" i="1"/>
  <c r="EB86" i="1"/>
  <c r="EA86" i="1"/>
  <c r="FN39" i="1"/>
  <c r="FO39" i="1"/>
  <c r="CW29" i="1"/>
  <c r="CV29" i="1"/>
  <c r="FO35" i="1"/>
  <c r="FN35" i="1"/>
  <c r="EO77" i="1"/>
  <c r="EP77" i="1"/>
  <c r="EP70" i="1"/>
  <c r="EO70" i="1"/>
  <c r="FS86" i="1"/>
  <c r="FR86" i="1"/>
  <c r="EC29" i="1"/>
  <c r="ED29" i="1"/>
  <c r="G105" i="58"/>
  <c r="F106" i="58"/>
  <c r="EN19" i="1"/>
  <c r="EM19" i="1"/>
  <c r="EK71" i="1"/>
  <c r="EL71" i="1"/>
  <c r="EK36" i="1"/>
  <c r="EL36" i="1"/>
  <c r="CQ66" i="1"/>
  <c r="CP66" i="1"/>
  <c r="EK29" i="1"/>
  <c r="EL29" i="1"/>
  <c r="AO23" i="1"/>
  <c r="AP23" i="1"/>
  <c r="AO32" i="1"/>
  <c r="AP32" i="1"/>
  <c r="CF65" i="1"/>
  <c r="CG65" i="1"/>
  <c r="CG22" i="1"/>
  <c r="CF22" i="1"/>
  <c r="FB73" i="1"/>
  <c r="FA73" i="1"/>
  <c r="CT36" i="1"/>
  <c r="CU36" i="1"/>
  <c r="EV75" i="1"/>
  <c r="EU75" i="1"/>
  <c r="CO28" i="1"/>
  <c r="CN28" i="1"/>
  <c r="EU40" i="1"/>
  <c r="EV40" i="1"/>
  <c r="EF24" i="1"/>
  <c r="EE24" i="1"/>
  <c r="CV36" i="1"/>
  <c r="CW36" i="1"/>
  <c r="AP25" i="1"/>
  <c r="AO25" i="1"/>
  <c r="FA85" i="1"/>
  <c r="FB85" i="1"/>
  <c r="AS69" i="1"/>
  <c r="AT69" i="1"/>
  <c r="EU35" i="1"/>
  <c r="EV35" i="1"/>
  <c r="FS20" i="1"/>
  <c r="FR20" i="1"/>
  <c r="EP73" i="1"/>
  <c r="EO73" i="1"/>
  <c r="EN21" i="1"/>
  <c r="EM21" i="1"/>
  <c r="FT85" i="1"/>
  <c r="EC83" i="1"/>
  <c r="ED83" i="1"/>
  <c r="FT66" i="1"/>
  <c r="EY20" i="1"/>
  <c r="EZ20" i="1"/>
  <c r="EC23" i="1"/>
  <c r="ED23" i="1"/>
  <c r="AS85" i="1"/>
  <c r="AT85" i="1"/>
  <c r="FD38" i="1"/>
  <c r="FC38" i="1"/>
  <c r="F117" i="62"/>
  <c r="F119" i="62" s="1"/>
  <c r="E33" i="66"/>
  <c r="EY39" i="1"/>
  <c r="EZ39" i="1"/>
  <c r="CT72" i="1"/>
  <c r="CU72" i="1"/>
  <c r="AN72" i="1"/>
  <c r="AM72" i="1"/>
  <c r="F111" i="58"/>
  <c r="G111" i="58"/>
  <c r="EV72" i="1"/>
  <c r="EU72" i="1"/>
  <c r="F105" i="52"/>
  <c r="F107" i="52" s="1"/>
  <c r="G105" i="52"/>
  <c r="FC80" i="1"/>
  <c r="FD80" i="1"/>
  <c r="FR42" i="1"/>
  <c r="FS42" i="1"/>
  <c r="FX69" i="1"/>
  <c r="FY69" i="1"/>
  <c r="EB77" i="1"/>
  <c r="EA77" i="1"/>
  <c r="FO24" i="1"/>
  <c r="FN24" i="1"/>
  <c r="CV35" i="1"/>
  <c r="CW35" i="1"/>
  <c r="FN87" i="1"/>
  <c r="FO87" i="1"/>
  <c r="EN88" i="1"/>
  <c r="EM88" i="1"/>
  <c r="EL33" i="1"/>
  <c r="EK33" i="1"/>
  <c r="CP41" i="1"/>
  <c r="CQ41" i="1"/>
  <c r="AP21" i="1"/>
  <c r="AO21" i="1"/>
  <c r="AP22" i="1"/>
  <c r="AO22" i="1"/>
  <c r="FB71" i="1"/>
  <c r="FA71" i="1"/>
  <c r="EC30" i="1"/>
  <c r="ED30" i="1"/>
  <c r="EF36" i="1"/>
  <c r="EE36" i="1"/>
  <c r="EC25" i="1"/>
  <c r="ED25" i="1"/>
  <c r="FK82" i="1"/>
  <c r="FJ82" i="1"/>
  <c r="EC76" i="1"/>
  <c r="ED76" i="1"/>
  <c r="EA76" i="1"/>
  <c r="EB76" i="1"/>
  <c r="AN36" i="1"/>
  <c r="AM36" i="1"/>
  <c r="EU70" i="1"/>
  <c r="EV70" i="1"/>
  <c r="EO87" i="1"/>
  <c r="EP87" i="1"/>
  <c r="AO73" i="1"/>
  <c r="AP73" i="1"/>
  <c r="EZ38" i="1"/>
  <c r="EY38" i="1"/>
  <c r="FA29" i="1"/>
  <c r="FF29" i="1"/>
  <c r="FE29" i="1"/>
  <c r="FD72" i="1"/>
  <c r="FC72" i="1"/>
  <c r="EB21" i="1"/>
  <c r="EA21" i="1"/>
  <c r="FN64" i="1"/>
  <c r="FO64" i="1"/>
  <c r="EK39" i="1"/>
  <c r="EL39" i="1"/>
  <c r="F117" i="4"/>
  <c r="F119" i="4" s="1"/>
  <c r="EY74" i="1"/>
  <c r="EZ74" i="1"/>
  <c r="G111" i="9"/>
  <c r="F111" i="9"/>
  <c r="CT82" i="1"/>
  <c r="CU82" i="1"/>
  <c r="EY32" i="1"/>
  <c r="EZ32" i="1"/>
  <c r="BY29" i="1"/>
  <c r="BX29" i="1"/>
  <c r="EU31" i="1"/>
  <c r="EV31" i="1"/>
  <c r="AG88" i="1"/>
  <c r="AH88" i="1"/>
  <c r="FC40" i="1"/>
  <c r="FD40" i="1"/>
  <c r="FR39" i="1"/>
  <c r="FS39" i="1"/>
  <c r="FY26" i="1"/>
  <c r="FX26" i="1"/>
  <c r="AK37" i="1"/>
  <c r="AL37" i="1"/>
  <c r="EO18" i="1"/>
  <c r="EP18" i="1"/>
  <c r="CO27" i="1"/>
  <c r="CN27" i="1"/>
  <c r="EC64" i="1"/>
  <c r="ED64" i="1"/>
  <c r="EL87" i="1"/>
  <c r="EK87" i="1"/>
  <c r="CP32" i="1"/>
  <c r="CQ32" i="1"/>
  <c r="EK41" i="1"/>
  <c r="EL41" i="1"/>
  <c r="AO19" i="1"/>
  <c r="AP19" i="1"/>
  <c r="AP80" i="1"/>
  <c r="AO80" i="1"/>
  <c r="FA75" i="1"/>
  <c r="FB75" i="1"/>
  <c r="F107" i="41"/>
  <c r="FT19" i="1"/>
  <c r="FU34" i="1"/>
  <c r="FT34" i="1"/>
  <c r="FT74" i="1"/>
  <c r="FU82" i="1"/>
  <c r="FT75" i="1"/>
  <c r="FT24" i="1"/>
  <c r="FU28" i="1"/>
  <c r="FT28" i="1"/>
  <c r="F112" i="41"/>
  <c r="G112" i="41"/>
  <c r="FU67" i="1"/>
  <c r="FT67" i="1"/>
  <c r="FT78" i="1"/>
  <c r="FU78" i="1"/>
  <c r="FU72" i="1"/>
  <c r="FT72" i="1"/>
  <c r="FU29" i="1"/>
  <c r="FT29" i="1"/>
  <c r="FT25" i="1"/>
  <c r="FU25" i="1"/>
  <c r="FU33" i="1"/>
  <c r="FT33" i="1"/>
  <c r="FT73" i="1"/>
  <c r="FU73" i="1"/>
  <c r="FT18" i="1"/>
  <c r="FU18" i="1"/>
  <c r="FU79" i="1"/>
  <c r="FT30" i="1"/>
  <c r="FU30" i="1"/>
  <c r="FU80" i="1"/>
  <c r="FT80" i="1"/>
  <c r="FT65" i="1"/>
  <c r="FU20" i="1"/>
  <c r="FT20" i="1"/>
  <c r="FU70" i="1"/>
  <c r="FT70" i="1"/>
  <c r="FT81" i="1"/>
  <c r="FU81" i="1"/>
  <c r="FT64" i="1"/>
  <c r="FU64" i="1"/>
  <c r="FU69" i="1"/>
  <c r="FT69" i="1"/>
  <c r="F106" i="41"/>
  <c r="G106" i="41"/>
  <c r="FT26" i="1"/>
  <c r="FU26" i="1"/>
  <c r="FU37" i="1"/>
  <c r="FT37" i="1"/>
  <c r="FT84" i="1"/>
  <c r="FU84" i="1"/>
  <c r="FU35" i="1"/>
  <c r="FT35" i="1"/>
  <c r="FU36" i="1"/>
  <c r="FT36" i="1"/>
  <c r="FU68" i="1"/>
  <c r="FT68" i="1"/>
  <c r="FU87" i="1"/>
  <c r="FT87" i="1"/>
  <c r="FU32" i="1"/>
  <c r="FT32" i="1"/>
  <c r="FU77" i="1"/>
  <c r="FT77" i="1"/>
  <c r="FU88" i="1"/>
  <c r="FT88" i="1"/>
  <c r="FU86" i="1"/>
  <c r="FT86" i="1"/>
  <c r="FU22" i="1"/>
  <c r="FT22" i="1"/>
  <c r="FU71" i="1"/>
  <c r="FT71" i="1"/>
  <c r="FU40" i="1"/>
  <c r="FT40" i="1"/>
  <c r="FU27" i="1"/>
  <c r="FT27" i="1"/>
  <c r="FT23" i="1"/>
  <c r="FU23" i="1"/>
  <c r="FU39" i="1"/>
  <c r="FT39" i="1"/>
  <c r="FU38" i="1"/>
  <c r="FT38" i="1"/>
  <c r="FT42" i="1"/>
  <c r="FU42" i="1"/>
  <c r="FU83" i="1"/>
  <c r="FT83" i="1"/>
  <c r="F118" i="41"/>
  <c r="F120" i="41" s="1"/>
  <c r="CF78" i="1"/>
  <c r="CG78" i="1"/>
  <c r="CG71" i="1"/>
  <c r="CF71" i="1"/>
  <c r="CF26" i="1"/>
  <c r="CG26" i="1"/>
  <c r="F106" i="10"/>
  <c r="F107" i="10" s="1"/>
  <c r="CF41" i="1"/>
  <c r="CG41" i="1"/>
  <c r="CG86" i="1"/>
  <c r="CF86" i="1"/>
  <c r="CF23" i="1"/>
  <c r="CG23" i="1"/>
  <c r="CF39" i="1"/>
  <c r="CG39" i="1"/>
  <c r="CF74" i="1"/>
  <c r="CG74" i="1"/>
  <c r="CG73" i="1"/>
  <c r="CF73" i="1"/>
  <c r="CG82" i="1"/>
  <c r="CF82" i="1"/>
  <c r="CF77" i="1"/>
  <c r="CG77" i="1"/>
  <c r="CG67" i="1"/>
  <c r="CF67" i="1"/>
  <c r="CG24" i="1"/>
  <c r="CF83" i="1"/>
  <c r="CG83" i="1"/>
  <c r="CG75" i="1"/>
  <c r="CF75" i="1"/>
  <c r="CF25" i="1"/>
  <c r="CG25" i="1"/>
  <c r="CG18" i="1"/>
  <c r="F22" i="66" s="1"/>
  <c r="G22" i="66" s="1"/>
  <c r="CF18" i="1"/>
  <c r="E22" i="66" s="1"/>
  <c r="CG21" i="1"/>
  <c r="CF21" i="1"/>
  <c r="CG34" i="1"/>
  <c r="CF34" i="1"/>
  <c r="CF37" i="1"/>
  <c r="CG37" i="1"/>
  <c r="CG42" i="1"/>
  <c r="CF42" i="1"/>
  <c r="F117" i="10"/>
  <c r="F119" i="10" s="1"/>
  <c r="F111" i="10"/>
  <c r="G111" i="10"/>
  <c r="G111" i="62"/>
  <c r="F111" i="62"/>
  <c r="F105" i="62"/>
  <c r="G105" i="62"/>
  <c r="BY27" i="1"/>
  <c r="BX27" i="1"/>
  <c r="AN88" i="1"/>
  <c r="AM88" i="1"/>
  <c r="EK76" i="1"/>
  <c r="EL76" i="1"/>
  <c r="CL65" i="1"/>
  <c r="CM65" i="1"/>
  <c r="CH72" i="1"/>
  <c r="CI72" i="1"/>
  <c r="CD67" i="1"/>
  <c r="CE67" i="1"/>
  <c r="F117" i="52"/>
  <c r="F119" i="52" s="1"/>
  <c r="G105" i="22"/>
  <c r="F105" i="22"/>
  <c r="G111" i="22"/>
  <c r="F111" i="22"/>
  <c r="EY34" i="1"/>
  <c r="EZ34" i="1"/>
  <c r="EJ70" i="1"/>
  <c r="EI70" i="1"/>
  <c r="EE72" i="1"/>
  <c r="EF72" i="1"/>
  <c r="AO77" i="1"/>
  <c r="AP77" i="1"/>
  <c r="AK68" i="1"/>
  <c r="AL68" i="1"/>
  <c r="FP77" i="1"/>
  <c r="FQ77" i="1"/>
  <c r="FY64" i="1"/>
  <c r="FX64" i="1"/>
  <c r="FU31" i="1"/>
  <c r="FT31" i="1"/>
  <c r="EB28" i="1"/>
  <c r="EA28" i="1"/>
  <c r="H116" i="45"/>
  <c r="H118" i="45" s="1"/>
  <c r="FZ70" i="1"/>
  <c r="GA70" i="1"/>
  <c r="FZ37" i="1"/>
  <c r="GA37" i="1"/>
  <c r="FZ36" i="1"/>
  <c r="GA36" i="1"/>
  <c r="GA40" i="1"/>
  <c r="FZ40" i="1"/>
  <c r="H104" i="45"/>
  <c r="I104" i="45"/>
  <c r="GA30" i="1"/>
  <c r="FZ30" i="1"/>
  <c r="F113" i="31"/>
  <c r="FZ21" i="1" l="1"/>
  <c r="GA21" i="1"/>
  <c r="H110" i="45"/>
  <c r="I110" i="45"/>
  <c r="GA84" i="1"/>
  <c r="FZ84" i="1"/>
  <c r="FZ25" i="1"/>
  <c r="GA25" i="1"/>
  <c r="FZ22" i="1"/>
  <c r="GA22" i="1"/>
  <c r="GA28" i="1"/>
  <c r="FZ28" i="1"/>
  <c r="GA32" i="1"/>
  <c r="FZ32" i="1"/>
  <c r="FZ33" i="1"/>
  <c r="GA33" i="1"/>
  <c r="GA75" i="1"/>
  <c r="FZ75" i="1"/>
  <c r="FZ78" i="1"/>
  <c r="GA78" i="1"/>
  <c r="F113" i="13"/>
  <c r="FZ34" i="1"/>
  <c r="GA34" i="1"/>
  <c r="F107" i="48"/>
  <c r="FZ77" i="1"/>
  <c r="GA77" i="1"/>
  <c r="GA67" i="1"/>
  <c r="FZ67" i="1"/>
  <c r="FZ86" i="1"/>
  <c r="GA86" i="1"/>
  <c r="FZ79" i="1"/>
  <c r="GA79" i="1"/>
  <c r="FZ19" i="1"/>
  <c r="GA19" i="1"/>
  <c r="FZ71" i="1"/>
  <c r="GA71" i="1"/>
  <c r="FZ87" i="1"/>
  <c r="GA87" i="1"/>
  <c r="E32" i="66"/>
  <c r="G32" i="66"/>
  <c r="GA81" i="1"/>
  <c r="FZ81" i="1"/>
  <c r="F113" i="62"/>
  <c r="F113" i="53"/>
  <c r="FZ18" i="1"/>
  <c r="GA18" i="1"/>
  <c r="FZ29" i="1"/>
  <c r="GA29" i="1"/>
  <c r="F113" i="64"/>
  <c r="GA38" i="1"/>
  <c r="FZ38" i="1"/>
  <c r="FZ73" i="1"/>
  <c r="GA73" i="1"/>
  <c r="GA80" i="1"/>
  <c r="FZ80" i="1"/>
  <c r="GA66" i="1"/>
  <c r="FZ66" i="1"/>
  <c r="GA82" i="1"/>
  <c r="FZ82" i="1"/>
  <c r="FZ42" i="1"/>
  <c r="GA42" i="1"/>
  <c r="FZ68" i="1"/>
  <c r="GA68" i="1"/>
  <c r="GA88" i="1"/>
  <c r="FZ88" i="1"/>
  <c r="GA64" i="1"/>
  <c r="FZ64" i="1"/>
  <c r="GA35" i="1"/>
  <c r="FZ35" i="1"/>
  <c r="F107" i="32"/>
  <c r="FZ27" i="1"/>
  <c r="GA27" i="1"/>
  <c r="GA76" i="1"/>
  <c r="FZ76" i="1"/>
  <c r="GA69" i="1"/>
  <c r="FZ69" i="1"/>
  <c r="GA74" i="1"/>
  <c r="FZ74" i="1"/>
  <c r="FZ20" i="1"/>
  <c r="GA20" i="1"/>
  <c r="FZ83" i="1"/>
  <c r="GA83" i="1"/>
  <c r="F107" i="55"/>
  <c r="GA31" i="1"/>
  <c r="FZ31" i="1"/>
  <c r="GA72" i="1"/>
  <c r="FZ72" i="1"/>
  <c r="FZ26" i="1"/>
  <c r="GA26" i="1"/>
  <c r="GA24" i="1"/>
  <c r="FZ24" i="1"/>
  <c r="GA39" i="1"/>
  <c r="FZ39" i="1"/>
  <c r="F113" i="58"/>
  <c r="F107" i="22"/>
  <c r="F107" i="39"/>
  <c r="F113" i="61"/>
  <c r="F107" i="58"/>
  <c r="F113" i="22"/>
  <c r="F113" i="49"/>
  <c r="F107" i="9"/>
  <c r="F107" i="64"/>
  <c r="F102" i="35"/>
  <c r="F113" i="60"/>
  <c r="F107" i="49"/>
  <c r="F113" i="55"/>
  <c r="F107" i="60"/>
  <c r="F113" i="9"/>
  <c r="F113" i="59"/>
  <c r="F113" i="65"/>
  <c r="F113" i="24"/>
  <c r="F113" i="39"/>
  <c r="F107" i="61"/>
  <c r="F108" i="41"/>
  <c r="F114" i="41"/>
  <c r="F113" i="10"/>
  <c r="H106" i="45"/>
  <c r="F107" i="62"/>
  <c r="H112" i="45" l="1"/>
</calcChain>
</file>

<file path=xl/sharedStrings.xml><?xml version="1.0" encoding="utf-8"?>
<sst xmlns="http://schemas.openxmlformats.org/spreadsheetml/2006/main" count="4259" uniqueCount="408">
  <si>
    <t>N° Ingreso:</t>
  </si>
  <si>
    <t>N° Ingreso :</t>
  </si>
  <si>
    <t>Tipo de muestra:</t>
  </si>
  <si>
    <t xml:space="preserve">Procedencia de la muestra: </t>
  </si>
  <si>
    <t>Fecha ingreso muestras:</t>
  </si>
  <si>
    <t>Fecha emisión del informe:</t>
  </si>
  <si>
    <t xml:space="preserve">Fecha emisión del informe: </t>
  </si>
  <si>
    <t>N°</t>
  </si>
  <si>
    <t>NOMBRE</t>
  </si>
  <si>
    <t>CÓDIGO</t>
  </si>
  <si>
    <t>Fecha</t>
  </si>
  <si>
    <t>Hora</t>
  </si>
  <si>
    <t>Parámetros de Terreno</t>
  </si>
  <si>
    <r>
      <t xml:space="preserve"> Ca</t>
    </r>
    <r>
      <rPr>
        <b/>
        <vertAlign val="superscript"/>
        <sz val="12"/>
        <rFont val="Arial"/>
        <family val="2"/>
      </rPr>
      <t>+2</t>
    </r>
  </si>
  <si>
    <r>
      <t xml:space="preserve"> Ca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</si>
  <si>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</t>
    </r>
  </si>
  <si>
    <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</si>
  <si>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</t>
    </r>
  </si>
  <si>
    <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</si>
  <si>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r>
      <t xml:space="preserve"> Na</t>
    </r>
    <r>
      <rPr>
        <b/>
        <vertAlign val="superscript"/>
        <sz val="12"/>
        <rFont val="Arial"/>
        <family val="2"/>
      </rPr>
      <t>+</t>
    </r>
  </si>
  <si>
    <r>
      <t xml:space="preserve"> Na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</si>
  <si>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Ca</t>
    </r>
    <r>
      <rPr>
        <b/>
        <vertAlign val="superscript"/>
        <sz val="12"/>
        <rFont val="Arial"/>
        <family val="2"/>
      </rPr>
      <t>+2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</si>
  <si>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Ca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</si>
  <si>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</si>
  <si>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</si>
  <si>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</si>
  <si>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</si>
  <si>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Na</t>
    </r>
    <r>
      <rPr>
        <b/>
        <vertAlign val="superscript"/>
        <sz val="12"/>
        <rFont val="Arial"/>
        <family val="2"/>
      </rPr>
      <t>+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</si>
  <si>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Na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</si>
  <si>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t xml:space="preserve"> Ag</t>
  </si>
  <si>
    <t xml:space="preserve"> Ag Disuelto</t>
  </si>
  <si>
    <t xml:space="preserve"> Al</t>
  </si>
  <si>
    <t xml:space="preserve"> Al Disuelto</t>
  </si>
  <si>
    <t xml:space="preserve"> Cd</t>
  </si>
  <si>
    <t xml:space="preserve"> Cd Disuelto</t>
  </si>
  <si>
    <t xml:space="preserve"> Co</t>
  </si>
  <si>
    <t xml:space="preserve"> Co  Disuelto</t>
  </si>
  <si>
    <r>
      <rPr>
        <b/>
        <sz val="12"/>
        <rFont val="Symbol"/>
        <family val="1"/>
        <charset val="2"/>
      </rPr>
      <t xml:space="preserve"> </t>
    </r>
    <r>
      <rPr>
        <b/>
        <sz val="12"/>
        <rFont val="Arial"/>
        <family val="2"/>
      </rPr>
      <t>Cr</t>
    </r>
  </si>
  <si>
    <r>
      <rPr>
        <b/>
        <sz val="12"/>
        <rFont val="Symbol"/>
        <family val="1"/>
        <charset val="2"/>
      </rPr>
      <t xml:space="preserve"> </t>
    </r>
    <r>
      <rPr>
        <b/>
        <sz val="12"/>
        <rFont val="Arial"/>
        <family val="2"/>
      </rPr>
      <t>Cr  Disuelto</t>
    </r>
  </si>
  <si>
    <t xml:space="preserve"> Cu </t>
  </si>
  <si>
    <t xml:space="preserve"> Cu Disuelto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</si>
  <si>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Ag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</si>
  <si>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Ag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</si>
  <si>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</si>
  <si>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Al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</si>
  <si>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As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</si>
  <si>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As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</si>
  <si>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Cd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</si>
  <si>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Cd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</si>
  <si>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</si>
  <si>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Co Disuelto</t>
    </r>
  </si>
  <si>
    <r>
      <t xml:space="preserve"> </t>
    </r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Cr</t>
    </r>
  </si>
  <si>
    <r>
      <t xml:space="preserve"> </t>
    </r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Cr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</si>
  <si>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Cu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</si>
  <si>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Cu Disuelto</t>
    </r>
  </si>
  <si>
    <t xml:space="preserve">N° </t>
  </si>
  <si>
    <t xml:space="preserve"> Fe </t>
  </si>
  <si>
    <t xml:space="preserve"> Fe Disuelto</t>
  </si>
  <si>
    <t xml:space="preserve"> Mn</t>
  </si>
  <si>
    <t xml:space="preserve"> Mn Disuelto</t>
  </si>
  <si>
    <t xml:space="preserve"> Mo</t>
  </si>
  <si>
    <t xml:space="preserve"> Mo Disuelto</t>
  </si>
  <si>
    <t xml:space="preserve"> Ni</t>
  </si>
  <si>
    <t xml:space="preserve"> Ni Disuelto</t>
  </si>
  <si>
    <t xml:space="preserve"> Pb</t>
  </si>
  <si>
    <t xml:space="preserve"> Pb Disuelto</t>
  </si>
  <si>
    <t xml:space="preserve"> Zn</t>
  </si>
  <si>
    <t xml:space="preserve"> Zn Disuelto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</si>
  <si>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Fe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</si>
  <si>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Fe Disuelto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</si>
  <si>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Hg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</si>
  <si>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Hg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</si>
  <si>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Mn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</si>
  <si>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Mn</t>
    </r>
    <r>
      <rPr>
        <b/>
        <sz val="12"/>
        <rFont val="Arial"/>
        <family val="1"/>
        <charset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</si>
  <si>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</si>
  <si>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Mo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</si>
  <si>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Ni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</si>
  <si>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Ni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</si>
  <si>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Pb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</si>
  <si>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Pb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</si>
  <si>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Se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</si>
  <si>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Se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</si>
  <si>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Zn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</si>
  <si>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Zn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</si>
  <si>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Cl</t>
    </r>
    <r>
      <rPr>
        <b/>
        <vertAlign val="superscript"/>
        <sz val="12"/>
        <rFont val="Arial"/>
        <family val="2"/>
      </rPr>
      <t>-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</si>
  <si>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-2</t>
    </r>
  </si>
  <si>
    <r>
      <rPr>
        <b/>
        <sz val="12"/>
        <rFont val="simbol"/>
      </rPr>
      <t>F</t>
    </r>
    <r>
      <rPr>
        <b/>
        <vertAlign val="superscript"/>
        <sz val="12"/>
        <rFont val="simbol"/>
      </rPr>
      <t>-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</si>
  <si>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</si>
  <si>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</si>
  <si>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</si>
  <si>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</si>
  <si>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B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</si>
  <si>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</si>
  <si>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t>MUESTRA</t>
  </si>
  <si>
    <t>ESTACIÓN</t>
  </si>
  <si>
    <t>BNA</t>
  </si>
  <si>
    <t>Muestreo</t>
  </si>
  <si>
    <t>Temp.</t>
  </si>
  <si>
    <t>pH</t>
  </si>
  <si>
    <t>Conduct</t>
  </si>
  <si>
    <t>Oxígeno Disuelto</t>
  </si>
  <si>
    <t>Turbiedad</t>
  </si>
  <si>
    <t>Alcalinidad</t>
  </si>
  <si>
    <t>Método SM 3120B</t>
  </si>
  <si>
    <t>Método SM 3111B</t>
  </si>
  <si>
    <t>Método SM 3111D</t>
  </si>
  <si>
    <t>LADGA-ITM-17</t>
  </si>
  <si>
    <t>Método  SM 3111B</t>
  </si>
  <si>
    <t>Método SM 3120 B</t>
  </si>
  <si>
    <t>Método SM 3111 B</t>
  </si>
  <si>
    <t>Método SM 3111 D</t>
  </si>
  <si>
    <t>Método SM 3114C</t>
  </si>
  <si>
    <t>Método SM 4500-Cl C</t>
  </si>
  <si>
    <r>
      <t>Método  4500-SO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-2</t>
    </r>
    <r>
      <rPr>
        <b/>
        <sz val="12"/>
        <rFont val="Arial"/>
        <family val="2"/>
      </rPr>
      <t xml:space="preserve"> E</t>
    </r>
  </si>
  <si>
    <t>Método SM 4500-F-G</t>
  </si>
  <si>
    <r>
      <t>Método SM 4500-NO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>-B</t>
    </r>
  </si>
  <si>
    <t>LADGA-ITM-21</t>
  </si>
  <si>
    <t>Método SM 4500- PE.</t>
  </si>
  <si>
    <t>SM 4500-P J- P E</t>
  </si>
  <si>
    <t>LADGA-ITM-15</t>
  </si>
  <si>
    <t>LADGA-ITM-20</t>
  </si>
  <si>
    <t>OBSERVACIONES:</t>
  </si>
  <si>
    <t>ºC</t>
  </si>
  <si>
    <t>25°C</t>
  </si>
  <si>
    <t>µS/cm a 25°C</t>
  </si>
  <si>
    <t>mg/l</t>
  </si>
  <si>
    <t>% Sat</t>
  </si>
  <si>
    <t>NTU</t>
  </si>
  <si>
    <t>Total</t>
  </si>
  <si>
    <t>Fenolftaleina</t>
  </si>
  <si>
    <t>L.D: 0,006 mg/L</t>
  </si>
  <si>
    <t>L.D: 0,2 mg/L</t>
  </si>
  <si>
    <t>L.D: 0,10 mg/L</t>
  </si>
  <si>
    <t>L.D: 0,3 mg/L</t>
  </si>
  <si>
    <t>LD: 0,3 mg/L</t>
  </si>
  <si>
    <t>L.D: 0,002 mg/L</t>
  </si>
  <si>
    <t>L.D: 0,01 mg/L</t>
  </si>
  <si>
    <t>L.D: 0,6 mg/L</t>
  </si>
  <si>
    <t>L.D: 0,001 mg/L</t>
  </si>
  <si>
    <t>L.D: 0,02 mg/L</t>
  </si>
  <si>
    <t>L.D: 0,03 mg/L</t>
  </si>
  <si>
    <t>L.D: 0,007 mg/L</t>
  </si>
  <si>
    <t>L.D: 0,5 mg/L</t>
  </si>
  <si>
    <t xml:space="preserve">L.D: 0,03 mg/L </t>
  </si>
  <si>
    <t xml:space="preserve">L.D: 0,01 mg/L </t>
  </si>
  <si>
    <t>L.D: 0,4 mg/L</t>
  </si>
  <si>
    <t>L.D: 2,2 mg/L</t>
  </si>
  <si>
    <t>L.D: 0,080 mg/L</t>
  </si>
  <si>
    <t>L.D: 0,008 mg/L</t>
  </si>
  <si>
    <t>L.D: 1,0 mg/L</t>
  </si>
  <si>
    <t>L.D: 1,00 mg/L</t>
  </si>
  <si>
    <t>L.D: 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</si>
  <si>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</si>
  <si>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</si>
  <si>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</si>
  <si>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EL MUESTREO Y LOS DATOS DE TERRENO SON RESPONSABILIDAD DEL CLIENTE</t>
  </si>
  <si>
    <t>MUESTREO REALIZADO POR PERSONAL:</t>
  </si>
  <si>
    <t xml:space="preserve"> INTERNO DGA</t>
  </si>
  <si>
    <t xml:space="preserve"> EXTERNO DGA</t>
  </si>
  <si>
    <t>Nombre,Firma y Fecha</t>
  </si>
  <si>
    <t>Nombre, Firma y Fecha</t>
  </si>
  <si>
    <t>Inicio Análisis</t>
  </si>
  <si>
    <t>JEFE/A DE LABORATORIO</t>
  </si>
  <si>
    <t xml:space="preserve">   ENCARGADO/A  TÉCNICO/A  LABORATORIO</t>
  </si>
  <si>
    <t>Fin Análisis</t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</si>
  <si>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 xml:space="preserve">Fe 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</si>
  <si>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Fe Disuelto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</si>
  <si>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Mn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</si>
  <si>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Mn Disuelto</t>
    </r>
  </si>
  <si>
    <t>F. Análisis</t>
  </si>
  <si>
    <t>F.Análisis</t>
  </si>
  <si>
    <t xml:space="preserve">INFORME APR </t>
  </si>
  <si>
    <t>LABORATORIO AMBIENTAL</t>
  </si>
  <si>
    <t>DCPRH</t>
  </si>
  <si>
    <t>N° INGRESO</t>
  </si>
  <si>
    <t>Nombre APR:</t>
  </si>
  <si>
    <t>Fecha de muestreo:</t>
  </si>
  <si>
    <t>Fecha de informe:</t>
  </si>
  <si>
    <t xml:space="preserve">Parámetros </t>
  </si>
  <si>
    <t xml:space="preserve">Método de análisis </t>
  </si>
  <si>
    <t xml:space="preserve">Resultados </t>
  </si>
  <si>
    <t>NC/C</t>
  </si>
  <si>
    <t xml:space="preserve">unidades </t>
  </si>
  <si>
    <t>Límites</t>
  </si>
  <si>
    <t xml:space="preserve">Temperatura </t>
  </si>
  <si>
    <t xml:space="preserve">Termómetro digital </t>
  </si>
  <si>
    <t>-</t>
  </si>
  <si>
    <t>°C</t>
  </si>
  <si>
    <t>No Aplica</t>
  </si>
  <si>
    <t>pHmetro/ electrodo de vidrio</t>
  </si>
  <si>
    <t>pH entre</t>
  </si>
  <si>
    <t>Conductividad</t>
  </si>
  <si>
    <t>Conductivimetro</t>
  </si>
  <si>
    <t>uS/cm a 25 °</t>
  </si>
  <si>
    <t xml:space="preserve"> *Cloruro</t>
  </si>
  <si>
    <t>mg/L</t>
  </si>
  <si>
    <t>*Sulfato</t>
  </si>
  <si>
    <t>*Calcio</t>
  </si>
  <si>
    <t xml:space="preserve">*Magnesio </t>
  </si>
  <si>
    <t>* Potasio</t>
  </si>
  <si>
    <t>*Sodio</t>
  </si>
  <si>
    <t>Arsénico</t>
  </si>
  <si>
    <t xml:space="preserve">*Cadmio </t>
  </si>
  <si>
    <t>*Cromo</t>
  </si>
  <si>
    <t>*Cobre</t>
  </si>
  <si>
    <t>* Hierro</t>
  </si>
  <si>
    <t xml:space="preserve">*Mercurio </t>
  </si>
  <si>
    <t>*Manganeso</t>
  </si>
  <si>
    <t>* Plomo</t>
  </si>
  <si>
    <t>*Selenio</t>
  </si>
  <si>
    <t>*Zinc</t>
  </si>
  <si>
    <t>*Nitrato</t>
  </si>
  <si>
    <t>*Nitrito</t>
  </si>
  <si>
    <t>Fluoruro</t>
  </si>
  <si>
    <t>* Análisis acreditados en el sistema nacional de acreditación según NCh-ISO 17025.Of2017 certificado LE 1085.</t>
  </si>
  <si>
    <t>NC: No cumple la norma Chilena N°409.</t>
  </si>
  <si>
    <t>C: Cumple la norma Chilena N°409.</t>
  </si>
  <si>
    <t>PLANILLA DE CALCULO</t>
  </si>
  <si>
    <t>LADGA-5.8-02-07-Ca</t>
  </si>
  <si>
    <t>DETERMINACIÓN DE CALCIO</t>
  </si>
  <si>
    <t>VERSIÓN: 11</t>
  </si>
  <si>
    <t>FECHA: 11-03-2024</t>
  </si>
  <si>
    <t>Fecha Inicio:</t>
  </si>
  <si>
    <t>Responsable:</t>
  </si>
  <si>
    <t>Fecha Término:</t>
  </si>
  <si>
    <t>Técnica:</t>
  </si>
  <si>
    <t>Absorción Atómica</t>
  </si>
  <si>
    <t>F. Preparación st curva:</t>
  </si>
  <si>
    <t>Long. onda (nm):</t>
  </si>
  <si>
    <t>F. Preparación VCC:</t>
  </si>
  <si>
    <t>L.Detección(mg/L):</t>
  </si>
  <si>
    <t>F. Preparación VLR:</t>
  </si>
  <si>
    <t>F. Preparación std fortificación:</t>
  </si>
  <si>
    <t>Conc. (mg/L)</t>
  </si>
  <si>
    <t>Absorbancia</t>
  </si>
  <si>
    <t>Concentración característica</t>
  </si>
  <si>
    <t>N.A</t>
  </si>
  <si>
    <t>Pendiente</t>
  </si>
  <si>
    <t>Intercepto</t>
  </si>
  <si>
    <t>R</t>
  </si>
  <si>
    <t>LCS VCC (ABS)</t>
  </si>
  <si>
    <t>LCI VCC (ABS)</t>
  </si>
  <si>
    <t>Muestra</t>
  </si>
  <si>
    <t xml:space="preserve">Alícuota ml </t>
  </si>
  <si>
    <t>Aforo ml</t>
  </si>
  <si>
    <t>Concentración mg/L</t>
  </si>
  <si>
    <t>CONTROLES DE CALIDAD</t>
  </si>
  <si>
    <t>Rango aceptación</t>
  </si>
  <si>
    <t>Controles de Calidad</t>
  </si>
  <si>
    <t>Concentración Medida mg/L</t>
  </si>
  <si>
    <t xml:space="preserve"> Concentración Téorica mg/L</t>
  </si>
  <si>
    <t>Cumple / No Cumple</t>
  </si>
  <si>
    <t>Std Control (VCC)</t>
  </si>
  <si>
    <t>Límite de reporte (VLR)</t>
  </si>
  <si>
    <t>Blanco Reactivo</t>
  </si>
  <si>
    <t>Blanco Fortificado</t>
  </si>
  <si>
    <t xml:space="preserve">Alícuota mL </t>
  </si>
  <si>
    <t>Aforo mL</t>
  </si>
  <si>
    <t xml:space="preserve">Muestra utilizada </t>
  </si>
  <si>
    <t>% Recuperación</t>
  </si>
  <si>
    <t>% RPD</t>
  </si>
  <si>
    <t>Muestra Fortificada</t>
  </si>
  <si>
    <t>Muestra fort Duplicada</t>
  </si>
  <si>
    <t>Muestra Duplicada</t>
  </si>
  <si>
    <t>LADGA-5.8-02-07-Ca-D</t>
  </si>
  <si>
    <t>VERSIÓN: 00</t>
  </si>
  <si>
    <t>LADGA-5.8-02-07-Mg</t>
  </si>
  <si>
    <t>DETERMINACIÓN DE MAGNESIO</t>
  </si>
  <si>
    <t xml:space="preserve">L.Detección(mg/L): </t>
  </si>
  <si>
    <t>Muestra utilizada</t>
  </si>
  <si>
    <t>LADGA-5.8-02-07-Mg-D</t>
  </si>
  <si>
    <t>LADGA-5.8-02-07-K</t>
  </si>
  <si>
    <t>DETERMINACIÓN DE POTASIO</t>
  </si>
  <si>
    <t>Alícuota mL</t>
  </si>
  <si>
    <t>LADGA-5.8-02-07-K-D</t>
  </si>
  <si>
    <t>LADGA-5.8-02-07-Na</t>
  </si>
  <si>
    <t>DETERMINACIÓN DE SODIO</t>
  </si>
  <si>
    <t>N.A.</t>
  </si>
  <si>
    <t>calidadladga</t>
  </si>
  <si>
    <t>LADGA-5.8-02-07-Na-D</t>
  </si>
  <si>
    <t>LADGA-5.8-02-07-Ag</t>
  </si>
  <si>
    <t>DETERMINACIÓN DE PLATA</t>
  </si>
  <si>
    <t>FECHA: 02-11-2023</t>
  </si>
  <si>
    <t>LADGA-5.8-02-07-Ag-D</t>
  </si>
  <si>
    <t>LADGA-5.8-02-07-Al</t>
  </si>
  <si>
    <t>DETERMINACIÓN DE ALUMINIO</t>
  </si>
  <si>
    <t>LADGA-5.8-02-07-Al-D</t>
  </si>
  <si>
    <t>LADGA-5.8-02-07-As</t>
  </si>
  <si>
    <t>DETERMINACIÓN DE ARSÉNICO</t>
  </si>
  <si>
    <t>VERSIÓN: 10</t>
  </si>
  <si>
    <t xml:space="preserve"> </t>
  </si>
  <si>
    <t>LADGA-5.8-02-07-As-D</t>
  </si>
  <si>
    <t>LADGA-5.8-02-07-Cd</t>
  </si>
  <si>
    <t>DETERMINACIÓN DE CADMIO</t>
  </si>
  <si>
    <t>LADGA-5.8-02-07-Cd-D</t>
  </si>
  <si>
    <t>LADGA-5.8-02-07-Co</t>
  </si>
  <si>
    <t>DETERMINACIÓN DE COBALTO</t>
  </si>
  <si>
    <t>LADGA-5.8-02-07-Co-D</t>
  </si>
  <si>
    <t>LADGA-5.8-02-07-Cr</t>
  </si>
  <si>
    <t>DETERMINACIÓN DE CROMO</t>
  </si>
  <si>
    <t>LADGA-5.8-02-07-Cr-D</t>
  </si>
  <si>
    <t>LADGA-5.8-02-07-Cu</t>
  </si>
  <si>
    <t>DETERMINACIÓN DE COBRE</t>
  </si>
  <si>
    <t>LADGA-5.8-02-07-Cu-D</t>
  </si>
  <si>
    <t>LADGA-5.8-02-07-Fe</t>
  </si>
  <si>
    <t>DETERMINACIÓN DE HIERRO</t>
  </si>
  <si>
    <t>VERSIÓN: 12</t>
  </si>
  <si>
    <t>LADGA-5.8-02-07-Fe-D</t>
  </si>
  <si>
    <t>LADGA-5.8-02-07-Hg</t>
  </si>
  <si>
    <t>DETERMINACIÓN DE MERCURIO</t>
  </si>
  <si>
    <t>Fecha/Hora Inicio:</t>
  </si>
  <si>
    <t>LADGA-5.8-02-07-Hg-D</t>
  </si>
  <si>
    <t>LADGA-5.8-02-07-Mn</t>
  </si>
  <si>
    <t>DETERMINACIÓN DE MANGANESO</t>
  </si>
  <si>
    <t>LADGA-5.8-02-07-Mn-D</t>
  </si>
  <si>
    <t>LADGA-5.8-02-07-Mo</t>
  </si>
  <si>
    <t>DETERMINACIÓN DE MOLIBDENO</t>
  </si>
  <si>
    <t>LADGA-5.8-02-07-Mo-D</t>
  </si>
  <si>
    <t>LADGA-5.8-02-07-Ni</t>
  </si>
  <si>
    <t>DETERMINACIÓN DE NÍQUEL</t>
  </si>
  <si>
    <t>LADGA-5.8-02-07-Ni-D</t>
  </si>
  <si>
    <t>LADGA-5.8-02-07-Pb</t>
  </si>
  <si>
    <t>DETERMINACIÓN DE PLOMO</t>
  </si>
  <si>
    <t>LADGA-5.8-02-07-Pb-D</t>
  </si>
  <si>
    <t>LADGA-5.8-02-07-Se</t>
  </si>
  <si>
    <t>DETERMINACIÓN DE SELENIO</t>
  </si>
  <si>
    <t>LADGA-5.8-02-07-Se-D</t>
  </si>
  <si>
    <t>LADGA-5.8-02-07-Zn</t>
  </si>
  <si>
    <t>DETERMINACIÓN DE CINC</t>
  </si>
  <si>
    <t>LADGA-5.8-02-07-Zn-D</t>
  </si>
  <si>
    <t>LADGA-5.8-02-06</t>
  </si>
  <si>
    <t>DETERMINACIÓN DE CLORUROS</t>
  </si>
  <si>
    <t>Volumetria</t>
  </si>
  <si>
    <t>F. Preparación titulante</t>
  </si>
  <si>
    <r>
      <t>Factor Hg(NO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)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:</t>
    </r>
  </si>
  <si>
    <t>F. Preparación VLR</t>
  </si>
  <si>
    <t>F. Preparación std Fort.</t>
  </si>
  <si>
    <t>N° MUESTRA</t>
  </si>
  <si>
    <t>mL Muestra</t>
  </si>
  <si>
    <r>
      <t>mL Tit. Hg(NO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)</t>
    </r>
    <r>
      <rPr>
        <b/>
        <vertAlign val="subscript"/>
        <sz val="10"/>
        <rFont val="Arial"/>
        <family val="2"/>
      </rPr>
      <t>2</t>
    </r>
  </si>
  <si>
    <t>mL Blanco</t>
  </si>
  <si>
    <t>Gasto Tit - Blanco (mL)</t>
  </si>
  <si>
    <t>Concentración (mg/L)</t>
  </si>
  <si>
    <t>mL de muestra</t>
  </si>
  <si>
    <t>mL Tit. Hg(NO3)2</t>
  </si>
  <si>
    <t>Concentración Medida  (mg/L)</t>
  </si>
  <si>
    <t xml:space="preserve"> Concentración Téorica (mg/L)</t>
  </si>
  <si>
    <t>Bco Fortificado</t>
  </si>
  <si>
    <t>Blanco Reactivo 10 mL</t>
  </si>
  <si>
    <t>Blanco Reactivo 25 mL</t>
  </si>
  <si>
    <t>Blanco Reactivo 50 mL</t>
  </si>
  <si>
    <t>Concentración Medida (mg/L)</t>
  </si>
  <si>
    <t>%Recuperación</t>
  </si>
  <si>
    <t>%RPD</t>
  </si>
  <si>
    <t>LADGA-5.8-02-12</t>
  </si>
  <si>
    <t>DETERMINACIÓN DE SULFATOS</t>
  </si>
  <si>
    <t>VERSIÓN: 07</t>
  </si>
  <si>
    <t>Nefelometría</t>
  </si>
  <si>
    <t>LCS VCC (NTU)</t>
  </si>
  <si>
    <t>LCI VCC (NTU)</t>
  </si>
  <si>
    <t>Lectura NTU</t>
  </si>
  <si>
    <t>LADGA-5.8-02-19</t>
  </si>
  <si>
    <t>DETERMINACIÓN DE NITROGENO</t>
  </si>
  <si>
    <t>VERSIÓN: 02</t>
  </si>
  <si>
    <t xml:space="preserve"> DE NITRITO </t>
  </si>
  <si>
    <t>FECHA: 02-11-23</t>
  </si>
  <si>
    <t>Absorción Molecular</t>
  </si>
  <si>
    <t>LADGA-5.8-02-07-NO3</t>
  </si>
  <si>
    <t xml:space="preserve"> DE NITRATO</t>
  </si>
  <si>
    <t>LADGA-5.8-02-07-PT</t>
  </si>
  <si>
    <t>DETERMINACIÓN DE FOSFORO TOTAL</t>
  </si>
  <si>
    <t>Absorcion molecular</t>
  </si>
  <si>
    <t>880,0 nm</t>
  </si>
  <si>
    <t>LADGA-5.8-02-07-PO4</t>
  </si>
  <si>
    <t>DETERMINACIÓN DE FOSFORO DE FOSFATO</t>
  </si>
  <si>
    <t>Absorción molecular</t>
  </si>
  <si>
    <t>LADGA-5.8-02-07-B</t>
  </si>
  <si>
    <t>DETERMINACIÓN DE BORO</t>
  </si>
  <si>
    <t>LADGA-5.8-02-07-Si</t>
  </si>
  <si>
    <t>DETERMINACIÓN DE SILICE</t>
  </si>
  <si>
    <t>452 nm</t>
  </si>
  <si>
    <t>Absorbancia 1</t>
  </si>
  <si>
    <t>Absorbancia 2</t>
  </si>
  <si>
    <t>Abs Corregida</t>
  </si>
  <si>
    <t>Método SM:  Metodología según Standard Methods for the examination of water and wastewater 24th 2023</t>
  </si>
  <si>
    <t>As</t>
  </si>
  <si>
    <t>As Disuelto</t>
  </si>
  <si>
    <t>Camila P.</t>
  </si>
  <si>
    <t>Muestra utilizada 1 265/24</t>
  </si>
  <si>
    <t>L.D: 0,40 mg/L</t>
  </si>
  <si>
    <t>L.D: 0,60 mg/L</t>
  </si>
  <si>
    <t>L.D: 0,03mg/L</t>
  </si>
  <si>
    <t>LD: 0,70 mg/L</t>
  </si>
  <si>
    <t>L.D: 0,030 mg/L</t>
  </si>
  <si>
    <t>B</t>
  </si>
  <si>
    <t xml:space="preserve">L.D: 0,030 mg/L </t>
  </si>
  <si>
    <t>L.D: 0,11 mg/L</t>
  </si>
  <si>
    <t>388/24</t>
  </si>
  <si>
    <t>NSCA</t>
  </si>
  <si>
    <t>XII MAGALLANES SERRANO</t>
  </si>
  <si>
    <t>R.Pendola</t>
  </si>
  <si>
    <t>27-12-2024. 13:30</t>
  </si>
  <si>
    <t>&lt;</t>
  </si>
  <si>
    <t>NSCA - RIO SERRANO EN DESEMBOCADURA</t>
  </si>
  <si>
    <t>12289001-5</t>
  </si>
  <si>
    <t>X</t>
  </si>
  <si>
    <t>*</t>
  </si>
  <si>
    <t>ANALISIS NO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</si>
</sst>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dd\-mm\-yy"/>
    <numFmt numFmtId="166" formatCode="0.000"/>
    <numFmt numFmtId="167" formatCode="0.0000"/>
    <numFmt numFmtId="168" formatCode="dd/mm/yyyy;@"/>
    <numFmt numFmtId="169" formatCode="0.00000"/>
    <numFmt numFmtId="170" formatCode="dd/mm/yy;@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vertAlign val="subscript"/>
      <sz val="10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sz val="12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Symbol"/>
      <family val="1"/>
      <charset val="2"/>
    </font>
    <font>
      <b/>
      <sz val="10.8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2"/>
      <name val="simbol"/>
    </font>
    <font>
      <b/>
      <vertAlign val="superscript"/>
      <sz val="12"/>
      <name val="simbol"/>
    </font>
    <font>
      <b/>
      <sz val="12"/>
      <name val="Arial"/>
      <family val="1"/>
      <charset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u/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4" fillId="3" borderId="0" applyNumberFormat="0" applyBorder="0" applyAlignment="0" applyProtection="0"/>
    <xf numFmtId="0" fontId="25" fillId="22" borderId="0" applyNumberFormat="0" applyBorder="0" applyAlignment="0" applyProtection="0"/>
    <xf numFmtId="0" fontId="7" fillId="0" borderId="0" applyBorder="0"/>
    <xf numFmtId="0" fontId="16" fillId="23" borderId="4" applyNumberFormat="0" applyFont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0" fontId="6" fillId="0" borderId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4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4" fillId="3" borderId="0" applyNumberFormat="0" applyBorder="0" applyAlignment="0" applyProtection="0"/>
    <xf numFmtId="0" fontId="25" fillId="22" borderId="0" applyNumberFormat="0" applyBorder="0" applyAlignment="0" applyProtection="0"/>
    <xf numFmtId="0" fontId="16" fillId="23" borderId="4" applyNumberFormat="0" applyFont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9" fontId="6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4" fillId="3" borderId="0" applyNumberFormat="0" applyBorder="0" applyAlignment="0" applyProtection="0"/>
    <xf numFmtId="0" fontId="25" fillId="22" borderId="0" applyNumberFormat="0" applyBorder="0" applyAlignment="0" applyProtection="0"/>
    <xf numFmtId="0" fontId="16" fillId="23" borderId="4" applyNumberFormat="0" applyFont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0" fontId="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77">
    <xf numFmtId="0" fontId="0" fillId="0" borderId="0" xfId="0"/>
    <xf numFmtId="0" fontId="0" fillId="0" borderId="0" xfId="0" applyProtection="1">
      <protection locked="0"/>
    </xf>
    <xf numFmtId="49" fontId="10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10" xfId="0" applyNumberFormat="1" applyBorder="1" applyAlignment="1" applyProtection="1">
      <alignment horizontal="center"/>
      <protection locked="0"/>
    </xf>
    <xf numFmtId="2" fontId="0" fillId="0" borderId="10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0" fillId="0" borderId="0" xfId="0" applyFont="1"/>
    <xf numFmtId="0" fontId="0" fillId="0" borderId="0" xfId="0" applyAlignment="1">
      <alignment horizontal="left"/>
    </xf>
    <xf numFmtId="49" fontId="9" fillId="0" borderId="0" xfId="0" applyNumberFormat="1" applyFont="1"/>
    <xf numFmtId="164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10" fillId="0" borderId="10" xfId="0" applyFont="1" applyBorder="1" applyAlignment="1">
      <alignment horizontal="center" vertical="justify" wrapText="1"/>
    </xf>
    <xf numFmtId="49" fontId="10" fillId="0" borderId="0" xfId="0" applyNumberFormat="1" applyFont="1"/>
    <xf numFmtId="0" fontId="10" fillId="0" borderId="10" xfId="0" applyFont="1" applyBorder="1" applyAlignment="1">
      <alignment horizontal="center" vertical="justify"/>
    </xf>
    <xf numFmtId="0" fontId="10" fillId="0" borderId="2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27" borderId="10" xfId="0" applyFont="1" applyFill="1" applyBorder="1" applyAlignment="1">
      <alignment horizontal="center" vertical="justify"/>
    </xf>
    <xf numFmtId="0" fontId="10" fillId="27" borderId="10" xfId="0" applyFont="1" applyFill="1" applyBorder="1" applyAlignment="1">
      <alignment horizontal="center" vertical="justify" wrapText="1"/>
    </xf>
    <xf numFmtId="0" fontId="10" fillId="27" borderId="12" xfId="0" applyFont="1" applyFill="1" applyBorder="1" applyAlignment="1">
      <alignment horizontal="center" vertical="justify" wrapText="1"/>
    </xf>
    <xf numFmtId="166" fontId="0" fillId="0" borderId="0" xfId="0" applyNumberFormat="1" applyAlignment="1">
      <alignment horizontal="center"/>
    </xf>
    <xf numFmtId="0" fontId="0" fillId="0" borderId="0" xfId="0" applyAlignment="1" applyProtection="1">
      <alignment vertical="center"/>
      <protection locked="0"/>
    </xf>
    <xf numFmtId="14" fontId="6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>
      <alignment horizontal="center"/>
    </xf>
    <xf numFmtId="0" fontId="0" fillId="0" borderId="10" xfId="0" applyBorder="1" applyProtection="1">
      <protection locked="0"/>
    </xf>
    <xf numFmtId="0" fontId="6" fillId="0" borderId="14" xfId="0" applyFont="1" applyBorder="1"/>
    <xf numFmtId="0" fontId="6" fillId="0" borderId="14" xfId="0" applyFont="1" applyBorder="1" applyAlignment="1">
      <alignment horizontal="left"/>
    </xf>
    <xf numFmtId="49" fontId="0" fillId="0" borderId="0" xfId="0" applyNumberFormat="1" applyProtection="1">
      <protection locked="0"/>
    </xf>
    <xf numFmtId="0" fontId="9" fillId="0" borderId="0" xfId="0" applyFont="1"/>
    <xf numFmtId="166" fontId="10" fillId="0" borderId="0" xfId="0" applyNumberFormat="1" applyFont="1" applyAlignment="1" applyProtection="1">
      <alignment horizontal="center"/>
      <protection locked="0"/>
    </xf>
    <xf numFmtId="0" fontId="0" fillId="0" borderId="26" xfId="0" applyBorder="1"/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/>
      <protection locked="0"/>
    </xf>
    <xf numFmtId="0" fontId="35" fillId="0" borderId="0" xfId="0" applyFont="1"/>
    <xf numFmtId="0" fontId="13" fillId="0" borderId="0" xfId="0" applyFont="1"/>
    <xf numFmtId="0" fontId="35" fillId="0" borderId="0" xfId="0" applyFont="1" applyAlignment="1">
      <alignment horizontal="left"/>
    </xf>
    <xf numFmtId="164" fontId="0" fillId="0" borderId="10" xfId="0" applyNumberFormat="1" applyBorder="1" applyAlignment="1" applyProtection="1">
      <alignment horizontal="center"/>
      <protection locked="0"/>
    </xf>
    <xf numFmtId="2" fontId="6" fillId="0" borderId="10" xfId="0" applyNumberFormat="1" applyFont="1" applyBorder="1" applyAlignment="1" applyProtection="1">
      <alignment horizontal="center"/>
      <protection locked="0"/>
    </xf>
    <xf numFmtId="166" fontId="6" fillId="0" borderId="10" xfId="0" applyNumberFormat="1" applyFont="1" applyBorder="1" applyAlignment="1" applyProtection="1">
      <alignment horizontal="center"/>
      <protection locked="0"/>
    </xf>
    <xf numFmtId="167" fontId="6" fillId="26" borderId="10" xfId="0" applyNumberFormat="1" applyFont="1" applyFill="1" applyBorder="1" applyAlignment="1">
      <alignment horizontal="center"/>
    </xf>
    <xf numFmtId="164" fontId="6" fillId="0" borderId="10" xfId="0" applyNumberFormat="1" applyFont="1" applyBorder="1" applyAlignment="1" applyProtection="1">
      <alignment horizontal="center"/>
      <protection locked="0"/>
    </xf>
    <xf numFmtId="0" fontId="6" fillId="0" borderId="13" xfId="43" applyBorder="1"/>
    <xf numFmtId="0" fontId="6" fillId="0" borderId="0" xfId="43" applyProtection="1">
      <protection locked="0"/>
    </xf>
    <xf numFmtId="0" fontId="6" fillId="0" borderId="14" xfId="43" applyBorder="1"/>
    <xf numFmtId="0" fontId="6" fillId="0" borderId="16" xfId="43" applyBorder="1"/>
    <xf numFmtId="0" fontId="6" fillId="0" borderId="0" xfId="43"/>
    <xf numFmtId="0" fontId="6" fillId="0" borderId="17" xfId="43" applyBorder="1"/>
    <xf numFmtId="0" fontId="6" fillId="0" borderId="14" xfId="43" applyBorder="1" applyAlignment="1">
      <alignment horizontal="left"/>
    </xf>
    <xf numFmtId="0" fontId="6" fillId="0" borderId="15" xfId="43" applyBorder="1"/>
    <xf numFmtId="0" fontId="6" fillId="0" borderId="18" xfId="43" applyBorder="1"/>
    <xf numFmtId="0" fontId="6" fillId="0" borderId="19" xfId="43" applyBorder="1"/>
    <xf numFmtId="0" fontId="6" fillId="0" borderId="20" xfId="43" applyBorder="1"/>
    <xf numFmtId="0" fontId="10" fillId="0" borderId="0" xfId="43" applyFont="1"/>
    <xf numFmtId="0" fontId="6" fillId="0" borderId="0" xfId="43" applyAlignment="1">
      <alignment horizontal="left"/>
    </xf>
    <xf numFmtId="168" fontId="6" fillId="0" borderId="0" xfId="43" applyNumberFormat="1" applyAlignment="1" applyProtection="1">
      <alignment horizontal="center"/>
      <protection locked="0"/>
    </xf>
    <xf numFmtId="0" fontId="6" fillId="0" borderId="0" xfId="43" applyAlignment="1" applyProtection="1">
      <alignment horizontal="left"/>
      <protection locked="0"/>
    </xf>
    <xf numFmtId="49" fontId="10" fillId="0" borderId="0" xfId="43" applyNumberFormat="1" applyFont="1" applyProtection="1">
      <protection locked="0"/>
    </xf>
    <xf numFmtId="49" fontId="10" fillId="0" borderId="0" xfId="43" applyNumberFormat="1" applyFont="1"/>
    <xf numFmtId="2" fontId="6" fillId="0" borderId="0" xfId="43" applyNumberFormat="1" applyAlignment="1">
      <alignment horizontal="left"/>
    </xf>
    <xf numFmtId="0" fontId="10" fillId="0" borderId="10" xfId="43" applyFont="1" applyBorder="1" applyAlignment="1">
      <alignment horizontal="center" vertical="justify" wrapText="1"/>
    </xf>
    <xf numFmtId="0" fontId="10" fillId="0" borderId="10" xfId="43" applyFont="1" applyBorder="1" applyAlignment="1">
      <alignment horizontal="center" vertical="justify"/>
    </xf>
    <xf numFmtId="0" fontId="10" fillId="0" borderId="21" xfId="43" applyFont="1" applyBorder="1" applyAlignment="1">
      <alignment horizontal="center"/>
    </xf>
    <xf numFmtId="167" fontId="6" fillId="24" borderId="10" xfId="43" applyNumberFormat="1" applyFill="1" applyBorder="1" applyAlignment="1">
      <alignment horizontal="center"/>
    </xf>
    <xf numFmtId="2" fontId="6" fillId="0" borderId="10" xfId="43" applyNumberFormat="1" applyBorder="1" applyAlignment="1" applyProtection="1">
      <alignment horizontal="center"/>
      <protection locked="0"/>
    </xf>
    <xf numFmtId="166" fontId="6" fillId="0" borderId="10" xfId="43" applyNumberFormat="1" applyBorder="1" applyAlignment="1" applyProtection="1">
      <alignment horizontal="center"/>
      <protection locked="0"/>
    </xf>
    <xf numFmtId="0" fontId="10" fillId="0" borderId="10" xfId="43" applyFont="1" applyBorder="1" applyAlignment="1">
      <alignment horizontal="center"/>
    </xf>
    <xf numFmtId="167" fontId="6" fillId="25" borderId="10" xfId="43" applyNumberFormat="1" applyFill="1" applyBorder="1" applyAlignment="1">
      <alignment horizontal="center"/>
    </xf>
    <xf numFmtId="167" fontId="6" fillId="26" borderId="10" xfId="43" applyNumberFormat="1" applyFill="1" applyBorder="1" applyAlignment="1">
      <alignment horizontal="center"/>
    </xf>
    <xf numFmtId="164" fontId="6" fillId="0" borderId="11" xfId="43" applyNumberFormat="1" applyBorder="1" applyAlignment="1" applyProtection="1">
      <alignment horizontal="center"/>
      <protection locked="0"/>
    </xf>
    <xf numFmtId="0" fontId="6" fillId="0" borderId="0" xfId="43" applyAlignment="1" applyProtection="1">
      <alignment horizontal="center"/>
      <protection locked="0"/>
    </xf>
    <xf numFmtId="164" fontId="6" fillId="0" borderId="0" xfId="43" applyNumberFormat="1" applyAlignment="1" applyProtection="1">
      <alignment horizontal="center"/>
      <protection locked="0"/>
    </xf>
    <xf numFmtId="0" fontId="10" fillId="27" borderId="10" xfId="43" applyFont="1" applyFill="1" applyBorder="1" applyAlignment="1">
      <alignment horizontal="center" vertical="justify"/>
    </xf>
    <xf numFmtId="0" fontId="10" fillId="27" borderId="10" xfId="43" applyFont="1" applyFill="1" applyBorder="1" applyAlignment="1">
      <alignment horizontal="center" vertical="justify" wrapText="1"/>
    </xf>
    <xf numFmtId="0" fontId="10" fillId="27" borderId="12" xfId="43" applyFont="1" applyFill="1" applyBorder="1" applyAlignment="1">
      <alignment horizontal="center" vertical="justify" wrapText="1"/>
    </xf>
    <xf numFmtId="0" fontId="6" fillId="0" borderId="10" xfId="43" applyBorder="1" applyAlignment="1">
      <alignment horizontal="center"/>
    </xf>
    <xf numFmtId="2" fontId="6" fillId="0" borderId="12" xfId="43" applyNumberFormat="1" applyBorder="1" applyAlignment="1">
      <alignment horizontal="center"/>
    </xf>
    <xf numFmtId="0" fontId="6" fillId="0" borderId="0" xfId="43" applyAlignment="1">
      <alignment horizontal="center"/>
    </xf>
    <xf numFmtId="166" fontId="6" fillId="0" borderId="0" xfId="43" applyNumberFormat="1" applyAlignment="1" applyProtection="1">
      <alignment horizontal="center"/>
      <protection locked="0"/>
    </xf>
    <xf numFmtId="2" fontId="6" fillId="0" borderId="0" xfId="43" applyNumberFormat="1" applyAlignment="1" applyProtection="1">
      <alignment horizontal="center"/>
      <protection locked="0"/>
    </xf>
    <xf numFmtId="0" fontId="6" fillId="0" borderId="26" xfId="43" applyBorder="1"/>
    <xf numFmtId="0" fontId="9" fillId="0" borderId="0" xfId="43" applyFont="1"/>
    <xf numFmtId="2" fontId="15" fillId="0" borderId="0" xfId="43" applyNumberFormat="1" applyFont="1" applyAlignment="1">
      <alignment horizontal="center"/>
    </xf>
    <xf numFmtId="0" fontId="6" fillId="0" borderId="10" xfId="43" applyBorder="1"/>
    <xf numFmtId="0" fontId="40" fillId="0" borderId="0" xfId="43" applyFont="1" applyProtection="1">
      <protection locked="0"/>
    </xf>
    <xf numFmtId="166" fontId="6" fillId="0" borderId="0" xfId="43" applyNumberFormat="1" applyAlignment="1">
      <alignment horizontal="center"/>
    </xf>
    <xf numFmtId="166" fontId="6" fillId="0" borderId="12" xfId="43" applyNumberFormat="1" applyBorder="1" applyAlignment="1">
      <alignment horizontal="center"/>
    </xf>
    <xf numFmtId="166" fontId="6" fillId="0" borderId="0" xfId="43" applyNumberFormat="1" applyAlignment="1">
      <alignment horizontal="left"/>
    </xf>
    <xf numFmtId="164" fontId="6" fillId="0" borderId="0" xfId="43" applyNumberFormat="1" applyAlignment="1">
      <alignment horizontal="left"/>
    </xf>
    <xf numFmtId="1" fontId="6" fillId="0" borderId="10" xfId="43" applyNumberFormat="1" applyBorder="1" applyAlignment="1">
      <alignment horizontal="center"/>
    </xf>
    <xf numFmtId="166" fontId="6" fillId="0" borderId="10" xfId="43" applyNumberFormat="1" applyBorder="1" applyAlignment="1">
      <alignment horizontal="center"/>
    </xf>
    <xf numFmtId="0" fontId="10" fillId="27" borderId="10" xfId="0" applyFont="1" applyFill="1" applyBorder="1" applyAlignment="1">
      <alignment horizontal="center" vertical="center"/>
    </xf>
    <xf numFmtId="167" fontId="10" fillId="27" borderId="10" xfId="0" applyNumberFormat="1" applyFont="1" applyFill="1" applyBorder="1" applyAlignment="1">
      <alignment horizontal="center" vertical="center"/>
    </xf>
    <xf numFmtId="0" fontId="10" fillId="0" borderId="10" xfId="0" applyFont="1" applyBorder="1" applyProtection="1">
      <protection locked="0"/>
    </xf>
    <xf numFmtId="0" fontId="6" fillId="0" borderId="0" xfId="0" applyFont="1" applyProtection="1">
      <protection locked="0"/>
    </xf>
    <xf numFmtId="0" fontId="10" fillId="0" borderId="10" xfId="0" applyFont="1" applyBorder="1"/>
    <xf numFmtId="0" fontId="6" fillId="0" borderId="10" xfId="0" applyFont="1" applyBorder="1" applyAlignment="1">
      <alignment horizontal="center"/>
    </xf>
    <xf numFmtId="0" fontId="0" fillId="0" borderId="36" xfId="0" applyBorder="1"/>
    <xf numFmtId="0" fontId="6" fillId="0" borderId="17" xfId="0" applyFont="1" applyBorder="1"/>
    <xf numFmtId="0" fontId="6" fillId="0" borderId="17" xfId="0" applyFont="1" applyBorder="1" applyAlignment="1">
      <alignment horizontal="left"/>
    </xf>
    <xf numFmtId="0" fontId="0" fillId="0" borderId="26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36" xfId="0" applyBorder="1" applyProtection="1">
      <protection locked="0"/>
    </xf>
    <xf numFmtId="167" fontId="10" fillId="27" borderId="21" xfId="0" applyNumberFormat="1" applyFont="1" applyFill="1" applyBorder="1" applyAlignment="1">
      <alignment horizontal="center" vertical="center" wrapText="1"/>
    </xf>
    <xf numFmtId="2" fontId="0" fillId="0" borderId="21" xfId="0" applyNumberFormat="1" applyBorder="1"/>
    <xf numFmtId="0" fontId="10" fillId="0" borderId="0" xfId="0" applyFont="1" applyAlignment="1">
      <alignment horizontal="center"/>
    </xf>
    <xf numFmtId="0" fontId="6" fillId="34" borderId="10" xfId="0" applyFont="1" applyFill="1" applyBorder="1"/>
    <xf numFmtId="166" fontId="0" fillId="0" borderId="10" xfId="0" applyNumberFormat="1" applyBorder="1" applyProtection="1">
      <protection locked="0"/>
    </xf>
    <xf numFmtId="0" fontId="0" fillId="0" borderId="10" xfId="0" applyBorder="1"/>
    <xf numFmtId="0" fontId="6" fillId="35" borderId="10" xfId="0" applyFont="1" applyFill="1" applyBorder="1"/>
    <xf numFmtId="2" fontId="0" fillId="0" borderId="10" xfId="0" applyNumberFormat="1" applyBorder="1"/>
    <xf numFmtId="0" fontId="6" fillId="0" borderId="10" xfId="0" applyFont="1" applyBorder="1"/>
    <xf numFmtId="0" fontId="6" fillId="0" borderId="0" xfId="0" applyFont="1"/>
    <xf numFmtId="2" fontId="0" fillId="0" borderId="0" xfId="0" applyNumberFormat="1"/>
    <xf numFmtId="2" fontId="10" fillId="0" borderId="10" xfId="0" applyNumberFormat="1" applyFont="1" applyBorder="1" applyAlignment="1">
      <alignment horizontal="center"/>
    </xf>
    <xf numFmtId="0" fontId="6" fillId="33" borderId="10" xfId="0" applyFont="1" applyFill="1" applyBorder="1"/>
    <xf numFmtId="9" fontId="0" fillId="0" borderId="10" xfId="44" applyFont="1" applyBorder="1" applyProtection="1"/>
    <xf numFmtId="166" fontId="0" fillId="0" borderId="10" xfId="0" applyNumberFormat="1" applyBorder="1"/>
    <xf numFmtId="164" fontId="0" fillId="0" borderId="10" xfId="0" applyNumberFormat="1" applyBorder="1"/>
    <xf numFmtId="164" fontId="0" fillId="0" borderId="0" xfId="0" applyNumberFormat="1" applyAlignment="1" applyProtection="1">
      <alignment horizontal="center"/>
      <protection locked="0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 applyProtection="1">
      <alignment vertical="center" wrapText="1"/>
      <protection locked="0"/>
    </xf>
    <xf numFmtId="0" fontId="10" fillId="0" borderId="10" xfId="0" applyFont="1" applyBorder="1" applyAlignment="1">
      <alignment horizontal="center" vertical="center"/>
    </xf>
    <xf numFmtId="0" fontId="6" fillId="36" borderId="10" xfId="0" applyFont="1" applyFill="1" applyBorder="1"/>
    <xf numFmtId="0" fontId="6" fillId="37" borderId="10" xfId="0" applyFont="1" applyFill="1" applyBorder="1"/>
    <xf numFmtId="0" fontId="6" fillId="38" borderId="10" xfId="0" applyFont="1" applyFill="1" applyBorder="1"/>
    <xf numFmtId="166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2" fontId="33" fillId="0" borderId="0" xfId="0" applyNumberFormat="1" applyFont="1" applyAlignment="1">
      <alignment horizontal="center"/>
    </xf>
    <xf numFmtId="2" fontId="34" fillId="30" borderId="0" xfId="0" applyNumberFormat="1" applyFont="1" applyFill="1" applyAlignment="1">
      <alignment horizontal="left"/>
    </xf>
    <xf numFmtId="0" fontId="10" fillId="32" borderId="0" xfId="0" applyFont="1" applyFill="1" applyAlignment="1">
      <alignment horizontal="center" vertical="center"/>
    </xf>
    <xf numFmtId="0" fontId="10" fillId="32" borderId="0" xfId="0" applyFont="1" applyFill="1"/>
    <xf numFmtId="2" fontId="34" fillId="29" borderId="0" xfId="0" applyNumberFormat="1" applyFont="1" applyFill="1" applyAlignment="1">
      <alignment horizontal="left"/>
    </xf>
    <xf numFmtId="0" fontId="8" fillId="0" borderId="0" xfId="0" applyFont="1" applyAlignment="1">
      <alignment horizontal="center" vertical="center"/>
    </xf>
    <xf numFmtId="2" fontId="34" fillId="31" borderId="0" xfId="0" applyNumberFormat="1" applyFont="1" applyFill="1" applyAlignment="1">
      <alignment horizontal="left"/>
    </xf>
    <xf numFmtId="0" fontId="33" fillId="30" borderId="0" xfId="0" applyFont="1" applyFill="1" applyAlignment="1">
      <alignment horizontal="center"/>
    </xf>
    <xf numFmtId="166" fontId="10" fillId="29" borderId="0" xfId="0" applyNumberFormat="1" applyFont="1" applyFill="1" applyAlignment="1">
      <alignment horizontal="center"/>
    </xf>
    <xf numFmtId="0" fontId="0" fillId="30" borderId="0" xfId="0" applyFill="1" applyAlignment="1">
      <alignment horizontal="center"/>
    </xf>
    <xf numFmtId="2" fontId="34" fillId="0" borderId="0" xfId="0" applyNumberFormat="1" applyFont="1" applyAlignment="1">
      <alignment horizontal="left"/>
    </xf>
    <xf numFmtId="166" fontId="10" fillId="31" borderId="0" xfId="0" applyNumberFormat="1" applyFont="1" applyFill="1" applyAlignment="1">
      <alignment horizontal="center"/>
    </xf>
    <xf numFmtId="0" fontId="33" fillId="28" borderId="0" xfId="0" applyFont="1" applyFill="1" applyAlignment="1">
      <alignment horizontal="center"/>
    </xf>
    <xf numFmtId="0" fontId="10" fillId="28" borderId="0" xfId="0" applyFont="1" applyFill="1" applyAlignment="1">
      <alignment horizontal="center"/>
    </xf>
    <xf numFmtId="166" fontId="0" fillId="28" borderId="0" xfId="0" applyNumberFormat="1" applyFill="1" applyAlignment="1" applyProtection="1">
      <alignment horizontal="center"/>
      <protection locked="0"/>
    </xf>
    <xf numFmtId="0" fontId="10" fillId="30" borderId="0" xfId="0" applyFont="1" applyFill="1" applyAlignment="1">
      <alignment horizontal="center" vertical="center"/>
    </xf>
    <xf numFmtId="0" fontId="10" fillId="30" borderId="0" xfId="0" applyFont="1" applyFill="1"/>
    <xf numFmtId="0" fontId="8" fillId="28" borderId="0" xfId="0" applyFont="1" applyFill="1" applyAlignment="1">
      <alignment horizontal="center" vertical="center"/>
    </xf>
    <xf numFmtId="0" fontId="0" fillId="28" borderId="0" xfId="0" applyFill="1"/>
    <xf numFmtId="166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166" fontId="10" fillId="33" borderId="0" xfId="0" applyNumberFormat="1" applyFont="1" applyFill="1" applyAlignment="1">
      <alignment horizontal="center"/>
    </xf>
    <xf numFmtId="0" fontId="10" fillId="0" borderId="0" xfId="0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10" fillId="33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0" fillId="29" borderId="0" xfId="0" applyNumberFormat="1" applyFill="1" applyAlignment="1">
      <alignment horizontal="center"/>
    </xf>
    <xf numFmtId="1" fontId="0" fillId="31" borderId="0" xfId="0" applyNumberFormat="1" applyFill="1" applyAlignment="1">
      <alignment horizontal="center"/>
    </xf>
    <xf numFmtId="1" fontId="0" fillId="28" borderId="0" xfId="0" applyNumberFormat="1" applyFill="1" applyAlignment="1">
      <alignment horizontal="center"/>
    </xf>
    <xf numFmtId="1" fontId="10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1" fontId="10" fillId="0" borderId="0" xfId="0" applyNumberFormat="1" applyFont="1" applyAlignment="1" applyProtection="1">
      <alignment horizontal="center"/>
      <protection locked="0"/>
    </xf>
    <xf numFmtId="166" fontId="33" fillId="0" borderId="0" xfId="43" applyNumberFormat="1" applyFont="1" applyAlignment="1">
      <alignment horizontal="center"/>
    </xf>
    <xf numFmtId="0" fontId="33" fillId="0" borderId="0" xfId="43" applyFont="1" applyAlignment="1">
      <alignment horizontal="center"/>
    </xf>
    <xf numFmtId="2" fontId="33" fillId="0" borderId="0" xfId="43" applyNumberFormat="1" applyFont="1" applyAlignment="1">
      <alignment horizontal="center"/>
    </xf>
    <xf numFmtId="0" fontId="10" fillId="0" borderId="0" xfId="43" applyFont="1" applyAlignment="1">
      <alignment horizontal="center"/>
    </xf>
    <xf numFmtId="2" fontId="34" fillId="30" borderId="0" xfId="43" applyNumberFormat="1" applyFont="1" applyFill="1" applyAlignment="1">
      <alignment horizontal="left"/>
    </xf>
    <xf numFmtId="0" fontId="10" fillId="32" borderId="0" xfId="43" applyFont="1" applyFill="1" applyAlignment="1">
      <alignment horizontal="center" vertical="center"/>
    </xf>
    <xf numFmtId="0" fontId="10" fillId="32" borderId="0" xfId="43" applyFont="1" applyFill="1"/>
    <xf numFmtId="2" fontId="34" fillId="29" borderId="0" xfId="43" applyNumberFormat="1" applyFont="1" applyFill="1" applyAlignment="1">
      <alignment horizontal="left"/>
    </xf>
    <xf numFmtId="167" fontId="6" fillId="29" borderId="0" xfId="43" applyNumberFormat="1" applyFill="1" applyAlignment="1">
      <alignment horizontal="center"/>
    </xf>
    <xf numFmtId="0" fontId="8" fillId="0" borderId="0" xfId="43" applyFont="1" applyAlignment="1">
      <alignment horizontal="center" vertical="center"/>
    </xf>
    <xf numFmtId="0" fontId="8" fillId="0" borderId="0" xfId="43" applyFont="1" applyAlignment="1">
      <alignment horizontal="center"/>
    </xf>
    <xf numFmtId="2" fontId="34" fillId="31" borderId="0" xfId="43" applyNumberFormat="1" applyFont="1" applyFill="1" applyAlignment="1">
      <alignment horizontal="left"/>
    </xf>
    <xf numFmtId="167" fontId="6" fillId="31" borderId="0" xfId="43" applyNumberFormat="1" applyFill="1" applyAlignment="1">
      <alignment horizontal="center"/>
    </xf>
    <xf numFmtId="0" fontId="33" fillId="30" borderId="0" xfId="43" applyFont="1" applyFill="1" applyAlignment="1">
      <alignment horizontal="center"/>
    </xf>
    <xf numFmtId="166" fontId="10" fillId="29" borderId="0" xfId="43" applyNumberFormat="1" applyFont="1" applyFill="1" applyAlignment="1">
      <alignment horizontal="center"/>
    </xf>
    <xf numFmtId="0" fontId="6" fillId="30" borderId="0" xfId="43" applyFill="1" applyAlignment="1">
      <alignment horizontal="center"/>
    </xf>
    <xf numFmtId="2" fontId="34" fillId="0" borderId="0" xfId="43" applyNumberFormat="1" applyFont="1" applyAlignment="1">
      <alignment horizontal="left"/>
    </xf>
    <xf numFmtId="167" fontId="6" fillId="0" borderId="0" xfId="43" applyNumberFormat="1" applyAlignment="1">
      <alignment horizontal="center"/>
    </xf>
    <xf numFmtId="166" fontId="10" fillId="31" borderId="0" xfId="43" applyNumberFormat="1" applyFont="1" applyFill="1" applyAlignment="1">
      <alignment horizontal="center"/>
    </xf>
    <xf numFmtId="0" fontId="8" fillId="0" borderId="0" xfId="43" applyFont="1"/>
    <xf numFmtId="166" fontId="33" fillId="28" borderId="0" xfId="43" applyNumberFormat="1" applyFont="1" applyFill="1" applyAlignment="1">
      <alignment horizontal="center"/>
    </xf>
    <xf numFmtId="0" fontId="33" fillId="28" borderId="0" xfId="43" applyFont="1" applyFill="1" applyAlignment="1">
      <alignment horizontal="center"/>
    </xf>
    <xf numFmtId="2" fontId="33" fillId="28" borderId="0" xfId="43" applyNumberFormat="1" applyFont="1" applyFill="1" applyAlignment="1">
      <alignment horizontal="center"/>
    </xf>
    <xf numFmtId="0" fontId="10" fillId="28" borderId="0" xfId="43" applyFont="1" applyFill="1" applyAlignment="1">
      <alignment horizontal="center"/>
    </xf>
    <xf numFmtId="166" fontId="6" fillId="28" borderId="0" xfId="43" applyNumberFormat="1" applyFill="1" applyAlignment="1" applyProtection="1">
      <alignment horizontal="center"/>
      <protection locked="0"/>
    </xf>
    <xf numFmtId="166" fontId="6" fillId="28" borderId="0" xfId="43" applyNumberFormat="1" applyFill="1" applyAlignment="1">
      <alignment horizontal="center"/>
    </xf>
    <xf numFmtId="0" fontId="10" fillId="30" borderId="0" xfId="43" applyFont="1" applyFill="1" applyAlignment="1">
      <alignment horizontal="center" vertical="center"/>
    </xf>
    <xf numFmtId="0" fontId="10" fillId="30" borderId="0" xfId="43" applyFont="1" applyFill="1"/>
    <xf numFmtId="166" fontId="34" fillId="29" borderId="0" xfId="43" applyNumberFormat="1" applyFont="1" applyFill="1" applyAlignment="1">
      <alignment horizontal="left"/>
    </xf>
    <xf numFmtId="0" fontId="8" fillId="28" borderId="0" xfId="43" applyFont="1" applyFill="1" applyAlignment="1">
      <alignment horizontal="center" vertical="center"/>
    </xf>
    <xf numFmtId="0" fontId="8" fillId="28" borderId="0" xfId="43" applyFont="1" applyFill="1" applyAlignment="1">
      <alignment horizontal="center"/>
    </xf>
    <xf numFmtId="166" fontId="34" fillId="31" borderId="0" xfId="43" applyNumberFormat="1" applyFont="1" applyFill="1" applyAlignment="1">
      <alignment horizontal="left"/>
    </xf>
    <xf numFmtId="0" fontId="6" fillId="28" borderId="0" xfId="43" applyFill="1"/>
    <xf numFmtId="166" fontId="10" fillId="0" borderId="0" xfId="43" applyNumberFormat="1" applyFont="1" applyAlignment="1">
      <alignment horizontal="center"/>
    </xf>
    <xf numFmtId="2" fontId="10" fillId="0" borderId="0" xfId="43" applyNumberFormat="1" applyFont="1" applyAlignment="1">
      <alignment horizontal="center"/>
    </xf>
    <xf numFmtId="164" fontId="10" fillId="0" borderId="0" xfId="43" applyNumberFormat="1" applyFont="1" applyAlignment="1">
      <alignment horizontal="center"/>
    </xf>
    <xf numFmtId="0" fontId="6" fillId="0" borderId="0" xfId="43" applyAlignment="1">
      <alignment vertical="center"/>
    </xf>
    <xf numFmtId="2" fontId="6" fillId="0" borderId="0" xfId="43" applyNumberForma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168" fontId="6" fillId="0" borderId="0" xfId="0" applyNumberFormat="1" applyFont="1" applyAlignment="1" applyProtection="1">
      <alignment horizontal="center"/>
      <protection locked="0"/>
    </xf>
    <xf numFmtId="0" fontId="6" fillId="0" borderId="10" xfId="0" applyFont="1" applyBorder="1" applyProtection="1">
      <protection locked="0"/>
    </xf>
    <xf numFmtId="166" fontId="10" fillId="0" borderId="10" xfId="0" applyNumberFormat="1" applyFont="1" applyBorder="1" applyAlignment="1">
      <alignment horizontal="center"/>
    </xf>
    <xf numFmtId="170" fontId="6" fillId="0" borderId="0" xfId="0" applyNumberFormat="1" applyFont="1" applyAlignment="1" applyProtection="1">
      <alignment horizontal="center"/>
      <protection locked="0"/>
    </xf>
    <xf numFmtId="0" fontId="0" fillId="28" borderId="0" xfId="0" applyFill="1" applyAlignment="1">
      <alignment horizontal="center" vertical="center" wrapText="1"/>
    </xf>
    <xf numFmtId="1" fontId="0" fillId="28" borderId="0" xfId="0" applyNumberFormat="1" applyFill="1" applyAlignment="1">
      <alignment horizontal="center" vertical="center" wrapText="1"/>
    </xf>
    <xf numFmtId="164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167" fontId="6" fillId="24" borderId="10" xfId="0" applyNumberFormat="1" applyFont="1" applyFill="1" applyBorder="1" applyAlignment="1">
      <alignment horizontal="center"/>
    </xf>
    <xf numFmtId="167" fontId="6" fillId="25" borderId="10" xfId="0" applyNumberFormat="1" applyFont="1" applyFill="1" applyBorder="1" applyAlignment="1">
      <alignment horizontal="center"/>
    </xf>
    <xf numFmtId="164" fontId="6" fillId="0" borderId="1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6" fontId="6" fillId="0" borderId="1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35" fillId="0" borderId="30" xfId="0" applyFont="1" applyBorder="1" applyAlignment="1" applyProtection="1">
      <alignment horizontal="left"/>
      <protection locked="0"/>
    </xf>
    <xf numFmtId="0" fontId="35" fillId="0" borderId="25" xfId="0" applyFont="1" applyBorder="1" applyProtection="1">
      <protection locked="0"/>
    </xf>
    <xf numFmtId="0" fontId="6" fillId="0" borderId="14" xfId="47" applyFont="1" applyBorder="1"/>
    <xf numFmtId="0" fontId="6" fillId="0" borderId="14" xfId="47" applyFont="1" applyBorder="1" applyAlignment="1">
      <alignment horizontal="left"/>
    </xf>
    <xf numFmtId="0" fontId="6" fillId="0" borderId="26" xfId="43" applyBorder="1" applyProtection="1">
      <protection locked="0"/>
    </xf>
    <xf numFmtId="0" fontId="6" fillId="0" borderId="35" xfId="43" applyBorder="1" applyProtection="1">
      <protection locked="0"/>
    </xf>
    <xf numFmtId="0" fontId="6" fillId="0" borderId="36" xfId="43" applyBorder="1" applyProtection="1">
      <protection locked="0"/>
    </xf>
    <xf numFmtId="0" fontId="6" fillId="0" borderId="13" xfId="43" applyBorder="1" applyProtection="1">
      <protection locked="0"/>
    </xf>
    <xf numFmtId="0" fontId="10" fillId="0" borderId="10" xfId="43" applyFont="1" applyBorder="1"/>
    <xf numFmtId="166" fontId="10" fillId="0" borderId="10" xfId="43" applyNumberFormat="1" applyFont="1" applyBorder="1" applyAlignment="1">
      <alignment horizontal="center"/>
    </xf>
    <xf numFmtId="0" fontId="6" fillId="34" borderId="10" xfId="43" applyFill="1" applyBorder="1"/>
    <xf numFmtId="166" fontId="6" fillId="0" borderId="10" xfId="43" applyNumberFormat="1" applyBorder="1" applyProtection="1">
      <protection locked="0"/>
    </xf>
    <xf numFmtId="166" fontId="6" fillId="0" borderId="10" xfId="43" applyNumberFormat="1" applyBorder="1"/>
    <xf numFmtId="2" fontId="6" fillId="0" borderId="10" xfId="43" applyNumberFormat="1" applyBorder="1"/>
    <xf numFmtId="0" fontId="6" fillId="35" borderId="10" xfId="43" applyFill="1" applyBorder="1"/>
    <xf numFmtId="2" fontId="6" fillId="0" borderId="0" xfId="43" applyNumberFormat="1"/>
    <xf numFmtId="0" fontId="6" fillId="0" borderId="10" xfId="43" applyBorder="1" applyProtection="1">
      <protection locked="0"/>
    </xf>
    <xf numFmtId="0" fontId="6" fillId="33" borderId="10" xfId="43" applyFill="1" applyBorder="1"/>
    <xf numFmtId="167" fontId="6" fillId="0" borderId="10" xfId="0" applyNumberFormat="1" applyFont="1" applyBorder="1" applyAlignment="1" applyProtection="1">
      <alignment horizontal="center"/>
      <protection locked="0"/>
    </xf>
    <xf numFmtId="166" fontId="6" fillId="0" borderId="10" xfId="0" applyNumberFormat="1" applyFont="1" applyBorder="1" applyProtection="1">
      <protection locked="0"/>
    </xf>
    <xf numFmtId="166" fontId="6" fillId="0" borderId="10" xfId="0" applyNumberFormat="1" applyFont="1" applyBorder="1"/>
    <xf numFmtId="0" fontId="6" fillId="0" borderId="13" xfId="47" applyFont="1" applyBorder="1"/>
    <xf numFmtId="0" fontId="6" fillId="0" borderId="13" xfId="0" applyFont="1" applyBorder="1"/>
    <xf numFmtId="22" fontId="6" fillId="0" borderId="0" xfId="0" applyNumberFormat="1" applyFont="1" applyAlignment="1" applyProtection="1">
      <alignment horizontal="center"/>
      <protection locked="0"/>
    </xf>
    <xf numFmtId="22" fontId="6" fillId="0" borderId="0" xfId="43" applyNumberFormat="1" applyAlignment="1" applyProtection="1">
      <alignment horizontal="center"/>
      <protection locked="0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166" fontId="10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8" fillId="0" borderId="0" xfId="0" applyFont="1"/>
    <xf numFmtId="0" fontId="8" fillId="28" borderId="0" xfId="0" applyFont="1" applyFill="1" applyAlignment="1">
      <alignment horizontal="center"/>
    </xf>
    <xf numFmtId="167" fontId="0" fillId="0" borderId="0" xfId="0" applyNumberFormat="1" applyProtection="1"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wrapText="1"/>
    </xf>
    <xf numFmtId="164" fontId="0" fillId="0" borderId="10" xfId="0" applyNumberFormat="1" applyBorder="1" applyAlignment="1">
      <alignment horizontal="center"/>
    </xf>
    <xf numFmtId="0" fontId="35" fillId="0" borderId="25" xfId="0" applyFont="1" applyBorder="1" applyAlignment="1" applyProtection="1">
      <alignment horizontal="center"/>
      <protection locked="0"/>
    </xf>
    <xf numFmtId="0" fontId="11" fillId="0" borderId="25" xfId="0" applyFont="1" applyBorder="1" applyAlignment="1" applyProtection="1">
      <alignment horizontal="center"/>
      <protection locked="0"/>
    </xf>
    <xf numFmtId="0" fontId="1" fillId="0" borderId="0" xfId="141"/>
    <xf numFmtId="0" fontId="1" fillId="0" borderId="26" xfId="141" applyBorder="1"/>
    <xf numFmtId="0" fontId="13" fillId="0" borderId="26" xfId="141" applyFont="1" applyBorder="1" applyAlignment="1">
      <alignment vertical="center" wrapText="1" readingOrder="1"/>
    </xf>
    <xf numFmtId="0" fontId="13" fillId="0" borderId="35" xfId="141" applyFont="1" applyBorder="1" applyAlignment="1">
      <alignment vertical="center" wrapText="1" readingOrder="1"/>
    </xf>
    <xf numFmtId="0" fontId="10" fillId="0" borderId="36" xfId="141" applyFont="1" applyBorder="1" applyAlignment="1">
      <alignment vertical="center" wrapText="1" readingOrder="1"/>
    </xf>
    <xf numFmtId="0" fontId="1" fillId="0" borderId="35" xfId="141" applyBorder="1" applyAlignment="1">
      <alignment readingOrder="1"/>
    </xf>
    <xf numFmtId="0" fontId="1" fillId="0" borderId="36" xfId="141" applyBorder="1"/>
    <xf numFmtId="0" fontId="1" fillId="0" borderId="16" xfId="141" applyBorder="1"/>
    <xf numFmtId="0" fontId="13" fillId="0" borderId="16" xfId="141" applyFont="1" applyBorder="1" applyAlignment="1">
      <alignment vertical="center" wrapText="1" readingOrder="1"/>
    </xf>
    <xf numFmtId="0" fontId="13" fillId="0" borderId="0" xfId="141" applyFont="1" applyAlignment="1">
      <alignment vertical="center" wrapText="1" readingOrder="1"/>
    </xf>
    <xf numFmtId="0" fontId="13" fillId="0" borderId="17" xfId="141" applyFont="1" applyBorder="1" applyAlignment="1">
      <alignment vertical="center" wrapText="1" readingOrder="1"/>
    </xf>
    <xf numFmtId="0" fontId="1" fillId="0" borderId="18" xfId="141" applyBorder="1"/>
    <xf numFmtId="0" fontId="10" fillId="0" borderId="18" xfId="141" applyFont="1" applyBorder="1" applyAlignment="1">
      <alignment horizontal="center" vertical="center" wrapText="1" readingOrder="1"/>
    </xf>
    <xf numFmtId="0" fontId="10" fillId="0" borderId="19" xfId="141" applyFont="1" applyBorder="1" applyAlignment="1">
      <alignment horizontal="center" vertical="center" wrapText="1" readingOrder="1"/>
    </xf>
    <xf numFmtId="0" fontId="10" fillId="0" borderId="20" xfId="141" applyFont="1" applyBorder="1" applyAlignment="1">
      <alignment horizontal="center" vertical="center" wrapText="1" readingOrder="1"/>
    </xf>
    <xf numFmtId="0" fontId="1" fillId="0" borderId="20" xfId="141" applyBorder="1"/>
    <xf numFmtId="0" fontId="1" fillId="0" borderId="0" xfId="141" applyAlignment="1">
      <alignment wrapText="1"/>
    </xf>
    <xf numFmtId="0" fontId="1" fillId="0" borderId="58" xfId="141" applyBorder="1"/>
    <xf numFmtId="0" fontId="1" fillId="0" borderId="59" xfId="141" applyBorder="1" applyAlignment="1" applyProtection="1">
      <alignment wrapText="1"/>
      <protection locked="0"/>
    </xf>
    <xf numFmtId="0" fontId="1" fillId="0" borderId="56" xfId="141" applyBorder="1"/>
    <xf numFmtId="14" fontId="1" fillId="0" borderId="44" xfId="141" applyNumberFormat="1" applyBorder="1" applyAlignment="1" applyProtection="1">
      <alignment horizontal="left"/>
      <protection locked="0"/>
    </xf>
    <xf numFmtId="0" fontId="1" fillId="0" borderId="47" xfId="141" applyBorder="1"/>
    <xf numFmtId="14" fontId="1" fillId="0" borderId="31" xfId="141" applyNumberFormat="1" applyBorder="1" applyAlignment="1" applyProtection="1">
      <alignment horizontal="left" wrapText="1"/>
      <protection locked="0"/>
    </xf>
    <xf numFmtId="0" fontId="50" fillId="0" borderId="10" xfId="141" applyFont="1" applyBorder="1" applyAlignment="1">
      <alignment horizontal="center" vertical="center"/>
    </xf>
    <xf numFmtId="2" fontId="1" fillId="0" borderId="21" xfId="141" applyNumberFormat="1" applyBorder="1" applyAlignment="1">
      <alignment horizontal="center" vertical="center"/>
    </xf>
    <xf numFmtId="2" fontId="1" fillId="0" borderId="12" xfId="141" applyNumberFormat="1" applyBorder="1" applyAlignment="1">
      <alignment horizontal="center" vertical="center"/>
    </xf>
    <xf numFmtId="2" fontId="1" fillId="0" borderId="10" xfId="141" applyNumberFormat="1" applyBorder="1" applyAlignment="1">
      <alignment horizontal="center" vertical="center"/>
    </xf>
    <xf numFmtId="0" fontId="1" fillId="0" borderId="10" xfId="141" applyBorder="1" applyAlignment="1">
      <alignment horizontal="center" vertical="center"/>
    </xf>
    <xf numFmtId="2" fontId="50" fillId="0" borderId="21" xfId="141" applyNumberFormat="1" applyFont="1" applyBorder="1" applyAlignment="1">
      <alignment horizontal="center" vertical="center"/>
    </xf>
    <xf numFmtId="2" fontId="50" fillId="0" borderId="12" xfId="141" applyNumberFormat="1" applyFont="1" applyBorder="1" applyAlignment="1">
      <alignment horizontal="center" vertical="center"/>
    </xf>
    <xf numFmtId="166" fontId="35" fillId="0" borderId="0" xfId="132" applyNumberFormat="1" applyFont="1" applyAlignment="1">
      <alignment horizontal="left"/>
    </xf>
    <xf numFmtId="164" fontId="1" fillId="0" borderId="21" xfId="141" applyNumberFormat="1" applyBorder="1" applyAlignment="1">
      <alignment horizontal="center" vertical="center"/>
    </xf>
    <xf numFmtId="164" fontId="1" fillId="0" borderId="12" xfId="141" applyNumberFormat="1" applyBorder="1" applyAlignment="1">
      <alignment horizontal="center" vertical="center"/>
    </xf>
    <xf numFmtId="164" fontId="1" fillId="0" borderId="10" xfId="141" applyNumberFormat="1" applyBorder="1" applyAlignment="1">
      <alignment horizontal="center" vertical="center"/>
    </xf>
    <xf numFmtId="0" fontId="1" fillId="0" borderId="21" xfId="141" applyBorder="1" applyAlignment="1">
      <alignment horizontal="center" vertical="center"/>
    </xf>
    <xf numFmtId="0" fontId="1" fillId="0" borderId="12" xfId="141" applyBorder="1" applyAlignment="1">
      <alignment horizontal="center" vertical="center"/>
    </xf>
    <xf numFmtId="166" fontId="1" fillId="0" borderId="21" xfId="141" applyNumberFormat="1" applyBorder="1" applyAlignment="1">
      <alignment horizontal="center" vertical="center"/>
    </xf>
    <xf numFmtId="166" fontId="1" fillId="0" borderId="12" xfId="141" applyNumberFormat="1" applyBorder="1" applyAlignment="1">
      <alignment horizontal="center" vertical="center"/>
    </xf>
    <xf numFmtId="0" fontId="9" fillId="0" borderId="0" xfId="141" applyFont="1"/>
    <xf numFmtId="0" fontId="6" fillId="0" borderId="0" xfId="141" applyFont="1"/>
    <xf numFmtId="0" fontId="1" fillId="0" borderId="0" xfId="141" applyProtection="1">
      <protection locked="0"/>
    </xf>
    <xf numFmtId="0" fontId="1" fillId="0" borderId="0" xfId="141" applyAlignment="1" applyProtection="1">
      <alignment wrapText="1"/>
      <protection locked="0"/>
    </xf>
    <xf numFmtId="166" fontId="0" fillId="28" borderId="0" xfId="0" applyNumberFormat="1" applyFill="1" applyAlignment="1">
      <alignment horizontal="center" vertical="center" wrapText="1"/>
    </xf>
    <xf numFmtId="169" fontId="6" fillId="28" borderId="0" xfId="43" applyNumberFormat="1" applyFill="1" applyAlignment="1">
      <alignment horizontal="center" vertical="center" wrapText="1"/>
    </xf>
    <xf numFmtId="166" fontId="6" fillId="28" borderId="0" xfId="43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0" fontId="51" fillId="39" borderId="10" xfId="0" applyFont="1" applyFill="1" applyBorder="1"/>
    <xf numFmtId="0" fontId="51" fillId="0" borderId="0" xfId="0" applyFont="1" applyProtection="1">
      <protection locked="0"/>
    </xf>
    <xf numFmtId="164" fontId="6" fillId="0" borderId="10" xfId="0" applyNumberFormat="1" applyFont="1" applyBorder="1"/>
    <xf numFmtId="9" fontId="6" fillId="0" borderId="10" xfId="44" applyFont="1" applyBorder="1" applyProtection="1"/>
    <xf numFmtId="2" fontId="6" fillId="0" borderId="10" xfId="0" applyNumberFormat="1" applyFont="1" applyBorder="1"/>
    <xf numFmtId="2" fontId="6" fillId="0" borderId="0" xfId="0" applyNumberFormat="1" applyFont="1" applyAlignment="1">
      <alignment horizontal="center"/>
    </xf>
    <xf numFmtId="166" fontId="0" fillId="0" borderId="0" xfId="0" applyNumberFormat="1" applyProtection="1">
      <protection locked="0"/>
    </xf>
    <xf numFmtId="0" fontId="51" fillId="0" borderId="0" xfId="0" applyFont="1"/>
    <xf numFmtId="0" fontId="10" fillId="0" borderId="0" xfId="0" applyFont="1" applyAlignment="1">
      <alignment horizontal="left" vertical="center"/>
    </xf>
    <xf numFmtId="9" fontId="6" fillId="0" borderId="10" xfId="45" applyFont="1" applyBorder="1" applyProtection="1"/>
    <xf numFmtId="164" fontId="6" fillId="0" borderId="12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left"/>
    </xf>
    <xf numFmtId="2" fontId="6" fillId="0" borderId="12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0" fontId="6" fillId="0" borderId="10" xfId="0" applyFont="1" applyBorder="1" applyAlignment="1" applyProtection="1">
      <alignment horizontal="center"/>
      <protection locked="0"/>
    </xf>
    <xf numFmtId="166" fontId="6" fillId="0" borderId="10" xfId="0" applyNumberFormat="1" applyFont="1" applyBorder="1" applyAlignment="1">
      <alignment horizontal="center"/>
    </xf>
    <xf numFmtId="166" fontId="10" fillId="27" borderId="1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24" xfId="0" applyFont="1" applyBorder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right"/>
    </xf>
    <xf numFmtId="0" fontId="35" fillId="0" borderId="0" xfId="0" applyFont="1" applyAlignment="1">
      <alignment horizontal="right"/>
    </xf>
    <xf numFmtId="0" fontId="3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35" fillId="0" borderId="0" xfId="33" applyFont="1" applyBorder="1"/>
    <xf numFmtId="49" fontId="13" fillId="0" borderId="0" xfId="33" applyNumberFormat="1" applyFont="1" applyBorder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4" fontId="13" fillId="0" borderId="0" xfId="33" applyNumberFormat="1" applyFont="1" applyBorder="1" applyAlignment="1">
      <alignment horizontal="center"/>
    </xf>
    <xf numFmtId="164" fontId="35" fillId="0" borderId="0" xfId="33" applyNumberFormat="1" applyFont="1" applyBorder="1" applyAlignment="1">
      <alignment horizontal="right"/>
    </xf>
    <xf numFmtId="164" fontId="13" fillId="0" borderId="0" xfId="33" applyNumberFormat="1" applyFont="1" applyBorder="1" applyAlignment="1">
      <alignment horizontal="left"/>
    </xf>
    <xf numFmtId="164" fontId="13" fillId="0" borderId="0" xfId="33" applyNumberFormat="1" applyFont="1" applyBorder="1" applyAlignment="1">
      <alignment horizontal="right"/>
    </xf>
    <xf numFmtId="164" fontId="13" fillId="0" borderId="0" xfId="33" applyNumberFormat="1" applyFont="1" applyBorder="1"/>
    <xf numFmtId="164" fontId="35" fillId="0" borderId="0" xfId="33" applyNumberFormat="1" applyFont="1" applyBorder="1"/>
    <xf numFmtId="0" fontId="13" fillId="0" borderId="0" xfId="33" applyFont="1" applyBorder="1" applyAlignment="1">
      <alignment horizontal="center"/>
    </xf>
    <xf numFmtId="164" fontId="35" fillId="0" borderId="0" xfId="33" applyNumberFormat="1" applyFont="1" applyBorder="1" applyAlignment="1">
      <alignment horizontal="left"/>
    </xf>
    <xf numFmtId="0" fontId="13" fillId="0" borderId="0" xfId="33" applyFont="1" applyBorder="1" applyAlignment="1">
      <alignment horizontal="left"/>
    </xf>
    <xf numFmtId="0" fontId="13" fillId="0" borderId="0" xfId="33" applyFont="1" applyBorder="1"/>
    <xf numFmtId="14" fontId="13" fillId="0" borderId="0" xfId="33" applyNumberFormat="1" applyFont="1" applyBorder="1" applyAlignment="1">
      <alignment horizontal="center"/>
    </xf>
    <xf numFmtId="0" fontId="35" fillId="0" borderId="0" xfId="33" applyFont="1" applyBorder="1" applyAlignment="1">
      <alignment horizontal="center"/>
    </xf>
    <xf numFmtId="0" fontId="35" fillId="0" borderId="16" xfId="0" applyFont="1" applyBorder="1"/>
    <xf numFmtId="20" fontId="13" fillId="0" borderId="0" xfId="33" applyNumberFormat="1" applyFont="1" applyBorder="1" applyAlignment="1">
      <alignment horizontal="left"/>
    </xf>
    <xf numFmtId="20" fontId="13" fillId="0" borderId="0" xfId="33" applyNumberFormat="1" applyFont="1" applyBorder="1" applyAlignment="1">
      <alignment horizontal="center"/>
    </xf>
    <xf numFmtId="164" fontId="13" fillId="0" borderId="0" xfId="33" applyNumberFormat="1" applyFont="1" applyAlignment="1">
      <alignment horizontal="left"/>
    </xf>
    <xf numFmtId="0" fontId="13" fillId="0" borderId="0" xfId="33" applyFont="1" applyBorder="1" applyAlignment="1">
      <alignment horizontal="right"/>
    </xf>
    <xf numFmtId="2" fontId="35" fillId="0" borderId="0" xfId="33" applyNumberFormat="1" applyFont="1" applyAlignment="1">
      <alignment horizontal="right"/>
    </xf>
    <xf numFmtId="164" fontId="35" fillId="0" borderId="0" xfId="33" applyNumberFormat="1" applyFont="1" applyAlignment="1">
      <alignment horizontal="center"/>
    </xf>
    <xf numFmtId="164" fontId="35" fillId="0" borderId="0" xfId="33" applyNumberFormat="1" applyFont="1" applyAlignment="1">
      <alignment horizontal="left"/>
    </xf>
    <xf numFmtId="14" fontId="35" fillId="0" borderId="0" xfId="0" applyNumberFormat="1" applyFont="1" applyAlignment="1">
      <alignment horizontal="center"/>
    </xf>
    <xf numFmtId="14" fontId="35" fillId="0" borderId="0" xfId="0" applyNumberFormat="1" applyFont="1" applyProtection="1">
      <protection locked="0"/>
    </xf>
    <xf numFmtId="0" fontId="35" fillId="0" borderId="0" xfId="0" applyFont="1" applyProtection="1">
      <protection locked="0"/>
    </xf>
    <xf numFmtId="14" fontId="35" fillId="0" borderId="0" xfId="0" applyNumberFormat="1" applyFont="1" applyAlignment="1">
      <alignment horizontal="left"/>
    </xf>
    <xf numFmtId="14" fontId="35" fillId="0" borderId="0" xfId="33" applyNumberFormat="1" applyFont="1" applyAlignment="1">
      <alignment horizontal="center"/>
    </xf>
    <xf numFmtId="20" fontId="35" fillId="0" borderId="0" xfId="33" applyNumberFormat="1" applyFont="1" applyAlignment="1">
      <alignment horizontal="center"/>
    </xf>
    <xf numFmtId="2" fontId="35" fillId="0" borderId="0" xfId="33" applyNumberFormat="1" applyFont="1" applyAlignment="1">
      <alignment horizontal="center"/>
    </xf>
    <xf numFmtId="164" fontId="35" fillId="0" borderId="0" xfId="33" applyNumberFormat="1" applyFont="1" applyAlignment="1">
      <alignment horizontal="right"/>
    </xf>
    <xf numFmtId="165" fontId="13" fillId="0" borderId="34" xfId="33" applyNumberFormat="1" applyFont="1" applyBorder="1" applyAlignment="1">
      <alignment horizontal="center"/>
    </xf>
    <xf numFmtId="165" fontId="13" fillId="0" borderId="35" xfId="33" applyNumberFormat="1" applyFont="1" applyBorder="1" applyAlignment="1">
      <alignment horizontal="center"/>
    </xf>
    <xf numFmtId="165" fontId="13" fillId="0" borderId="40" xfId="33" applyNumberFormat="1" applyFont="1" applyBorder="1" applyAlignment="1">
      <alignment horizontal="center"/>
    </xf>
    <xf numFmtId="14" fontId="13" fillId="0" borderId="40" xfId="33" applyNumberFormat="1" applyFont="1" applyBorder="1" applyAlignment="1">
      <alignment horizontal="center"/>
    </xf>
    <xf numFmtId="20" fontId="13" fillId="0" borderId="41" xfId="33" applyNumberFormat="1" applyFont="1" applyBorder="1" applyAlignment="1">
      <alignment horizontal="center"/>
    </xf>
    <xf numFmtId="164" fontId="13" fillId="0" borderId="29" xfId="33" applyNumberFormat="1" applyFont="1" applyBorder="1" applyAlignment="1">
      <alignment horizontal="center"/>
    </xf>
    <xf numFmtId="164" fontId="13" fillId="0" borderId="57" xfId="33" applyNumberFormat="1" applyFont="1" applyBorder="1" applyAlignment="1">
      <alignment horizontal="center"/>
    </xf>
    <xf numFmtId="1" fontId="13" fillId="0" borderId="29" xfId="33" applyNumberFormat="1" applyFont="1" applyBorder="1" applyAlignment="1">
      <alignment horizontal="center"/>
    </xf>
    <xf numFmtId="1" fontId="13" fillId="0" borderId="42" xfId="33" applyNumberFormat="1" applyFont="1" applyBorder="1" applyAlignment="1">
      <alignment horizontal="center" vertical="top"/>
    </xf>
    <xf numFmtId="1" fontId="13" fillId="0" borderId="0" xfId="33" applyNumberFormat="1" applyFont="1" applyBorder="1" applyAlignment="1">
      <alignment horizontal="center" vertical="top"/>
    </xf>
    <xf numFmtId="1" fontId="13" fillId="0" borderId="43" xfId="33" applyNumberFormat="1" applyFont="1" applyBorder="1" applyAlignment="1">
      <alignment horizontal="center" vertical="top"/>
    </xf>
    <xf numFmtId="14" fontId="13" fillId="0" borderId="43" xfId="33" applyNumberFormat="1" applyFont="1" applyBorder="1" applyAlignment="1">
      <alignment horizontal="center" vertical="top"/>
    </xf>
    <xf numFmtId="14" fontId="13" fillId="0" borderId="44" xfId="33" applyNumberFormat="1" applyFont="1" applyBorder="1" applyAlignment="1">
      <alignment horizontal="center" vertical="top"/>
    </xf>
    <xf numFmtId="2" fontId="13" fillId="0" borderId="30" xfId="33" applyNumberFormat="1" applyFont="1" applyBorder="1" applyAlignment="1">
      <alignment horizontal="center"/>
    </xf>
    <xf numFmtId="164" fontId="13" fillId="0" borderId="30" xfId="33" applyNumberFormat="1" applyFont="1" applyBorder="1" applyAlignment="1">
      <alignment horizontal="center"/>
    </xf>
    <xf numFmtId="2" fontId="13" fillId="0" borderId="10" xfId="33" applyNumberFormat="1" applyFont="1" applyBorder="1"/>
    <xf numFmtId="164" fontId="13" fillId="0" borderId="32" xfId="33" applyNumberFormat="1" applyFont="1" applyBorder="1" applyAlignment="1">
      <alignment horizontal="center"/>
    </xf>
    <xf numFmtId="164" fontId="13" fillId="0" borderId="45" xfId="33" applyNumberFormat="1" applyFont="1" applyBorder="1" applyAlignment="1">
      <alignment horizontal="center"/>
    </xf>
    <xf numFmtId="0" fontId="35" fillId="0" borderId="26" xfId="0" applyFont="1" applyBorder="1"/>
    <xf numFmtId="0" fontId="35" fillId="0" borderId="35" xfId="0" applyFont="1" applyBorder="1"/>
    <xf numFmtId="165" fontId="35" fillId="0" borderId="37" xfId="33" applyNumberFormat="1" applyFont="1" applyBorder="1" applyAlignment="1">
      <alignment horizontal="center"/>
    </xf>
    <xf numFmtId="165" fontId="35" fillId="0" borderId="46" xfId="33" applyNumberFormat="1" applyFont="1" applyBorder="1" applyAlignment="1">
      <alignment horizontal="center"/>
    </xf>
    <xf numFmtId="165" fontId="35" fillId="0" borderId="39" xfId="33" applyNumberFormat="1" applyFont="1" applyBorder="1" applyAlignment="1">
      <alignment horizontal="center"/>
    </xf>
    <xf numFmtId="14" fontId="35" fillId="0" borderId="39" xfId="33" applyNumberFormat="1" applyFont="1" applyBorder="1" applyAlignment="1">
      <alignment horizontal="center"/>
    </xf>
    <xf numFmtId="20" fontId="13" fillId="0" borderId="38" xfId="33" applyNumberFormat="1" applyFont="1" applyBorder="1" applyAlignment="1">
      <alignment horizontal="center"/>
    </xf>
    <xf numFmtId="2" fontId="13" fillId="0" borderId="39" xfId="33" applyNumberFormat="1" applyFont="1" applyBorder="1" applyAlignment="1">
      <alignment horizontal="center"/>
    </xf>
    <xf numFmtId="164" fontId="13" fillId="0" borderId="39" xfId="33" applyNumberFormat="1" applyFont="1" applyBorder="1" applyAlignment="1">
      <alignment horizontal="center"/>
    </xf>
    <xf numFmtId="164" fontId="13" fillId="0" borderId="33" xfId="33" applyNumberFormat="1" applyFont="1" applyBorder="1" applyAlignment="1">
      <alignment horizontal="center"/>
    </xf>
    <xf numFmtId="164" fontId="13" fillId="0" borderId="37" xfId="33" applyNumberFormat="1" applyFont="1" applyBorder="1" applyAlignment="1">
      <alignment horizontal="center"/>
    </xf>
    <xf numFmtId="1" fontId="13" fillId="0" borderId="33" xfId="33" applyNumberFormat="1" applyFont="1" applyBorder="1" applyAlignment="1">
      <alignment horizontal="center"/>
    </xf>
    <xf numFmtId="1" fontId="35" fillId="0" borderId="30" xfId="0" applyNumberFormat="1" applyFont="1" applyBorder="1" applyAlignment="1" applyProtection="1">
      <alignment horizontal="center"/>
      <protection locked="0"/>
    </xf>
    <xf numFmtId="14" fontId="35" fillId="0" borderId="31" xfId="0" applyNumberFormat="1" applyFont="1" applyBorder="1" applyAlignment="1" applyProtection="1">
      <alignment horizontal="center"/>
      <protection locked="0"/>
    </xf>
    <xf numFmtId="20" fontId="35" fillId="0" borderId="31" xfId="0" applyNumberFormat="1" applyFont="1" applyBorder="1" applyAlignment="1" applyProtection="1">
      <alignment horizontal="center"/>
      <protection locked="0"/>
    </xf>
    <xf numFmtId="2" fontId="35" fillId="0" borderId="30" xfId="0" applyNumberFormat="1" applyFont="1" applyBorder="1" applyAlignment="1" applyProtection="1">
      <alignment horizontal="center"/>
      <protection locked="0"/>
    </xf>
    <xf numFmtId="164" fontId="35" fillId="0" borderId="30" xfId="0" applyNumberFormat="1" applyFont="1" applyBorder="1" applyAlignment="1" applyProtection="1">
      <alignment horizontal="center"/>
      <protection locked="0"/>
    </xf>
    <xf numFmtId="164" fontId="35" fillId="0" borderId="47" xfId="0" applyNumberFormat="1" applyFont="1" applyBorder="1" applyAlignment="1" applyProtection="1">
      <alignment horizontal="center"/>
      <protection locked="0"/>
    </xf>
    <xf numFmtId="1" fontId="35" fillId="0" borderId="27" xfId="0" applyNumberFormat="1" applyFont="1" applyBorder="1" applyAlignment="1">
      <alignment horizontal="center"/>
    </xf>
    <xf numFmtId="164" fontId="35" fillId="0" borderId="47" xfId="0" applyNumberFormat="1" applyFont="1" applyBorder="1" applyAlignment="1" applyProtection="1">
      <alignment horizontal="right"/>
      <protection locked="0"/>
    </xf>
    <xf numFmtId="2" fontId="35" fillId="0" borderId="50" xfId="0" applyNumberFormat="1" applyFont="1" applyBorder="1" applyAlignment="1" applyProtection="1">
      <alignment horizontal="left"/>
      <protection locked="0"/>
    </xf>
    <xf numFmtId="2" fontId="35" fillId="0" borderId="31" xfId="0" applyNumberFormat="1" applyFont="1" applyBorder="1" applyAlignment="1" applyProtection="1">
      <alignment horizontal="left"/>
      <protection locked="0"/>
    </xf>
    <xf numFmtId="166" fontId="35" fillId="0" borderId="47" xfId="0" applyNumberFormat="1" applyFont="1" applyBorder="1" applyAlignment="1" applyProtection="1">
      <alignment horizontal="right"/>
      <protection locked="0"/>
    </xf>
    <xf numFmtId="166" fontId="35" fillId="0" borderId="50" xfId="0" applyNumberFormat="1" applyFont="1" applyBorder="1" applyAlignment="1" applyProtection="1">
      <alignment horizontal="left"/>
      <protection locked="0"/>
    </xf>
    <xf numFmtId="166" fontId="35" fillId="0" borderId="31" xfId="0" applyNumberFormat="1" applyFont="1" applyBorder="1" applyAlignment="1" applyProtection="1">
      <alignment horizontal="left"/>
      <protection locked="0"/>
    </xf>
    <xf numFmtId="164" fontId="35" fillId="0" borderId="50" xfId="0" applyNumberFormat="1" applyFont="1" applyBorder="1" applyAlignment="1">
      <alignment horizontal="left"/>
    </xf>
    <xf numFmtId="164" fontId="35" fillId="0" borderId="31" xfId="0" applyNumberFormat="1" applyFont="1" applyBorder="1" applyAlignment="1" applyProtection="1">
      <alignment horizontal="left"/>
      <protection locked="0"/>
    </xf>
    <xf numFmtId="2" fontId="35" fillId="0" borderId="50" xfId="0" applyNumberFormat="1" applyFont="1" applyBorder="1" applyAlignment="1">
      <alignment horizontal="left"/>
    </xf>
    <xf numFmtId="0" fontId="35" fillId="0" borderId="48" xfId="0" applyFont="1" applyBorder="1" applyAlignment="1">
      <alignment horizontal="right"/>
    </xf>
    <xf numFmtId="2" fontId="35" fillId="0" borderId="31" xfId="0" applyNumberFormat="1" applyFont="1" applyBorder="1" applyAlignment="1">
      <alignment horizontal="left"/>
    </xf>
    <xf numFmtId="0" fontId="35" fillId="0" borderId="53" xfId="0" applyFont="1" applyBorder="1" applyAlignment="1">
      <alignment horizontal="right"/>
    </xf>
    <xf numFmtId="166" fontId="35" fillId="0" borderId="50" xfId="0" applyNumberFormat="1" applyFont="1" applyBorder="1" applyAlignment="1">
      <alignment horizontal="left"/>
    </xf>
    <xf numFmtId="2" fontId="35" fillId="0" borderId="55" xfId="0" applyNumberFormat="1" applyFont="1" applyBorder="1" applyAlignment="1">
      <alignment horizontal="left"/>
    </xf>
    <xf numFmtId="164" fontId="35" fillId="0" borderId="47" xfId="0" applyNumberFormat="1" applyFont="1" applyBorder="1" applyAlignment="1">
      <alignment horizontal="right"/>
    </xf>
    <xf numFmtId="164" fontId="35" fillId="0" borderId="31" xfId="0" applyNumberFormat="1" applyFont="1" applyBorder="1" applyAlignment="1">
      <alignment horizontal="left"/>
    </xf>
    <xf numFmtId="164" fontId="39" fillId="0" borderId="31" xfId="0" applyNumberFormat="1" applyFont="1" applyBorder="1" applyAlignment="1">
      <alignment horizontal="left"/>
    </xf>
    <xf numFmtId="0" fontId="35" fillId="0" borderId="21" xfId="0" applyFont="1" applyBorder="1" applyAlignment="1" applyProtection="1">
      <alignment horizontal="right"/>
      <protection locked="0"/>
    </xf>
    <xf numFmtId="2" fontId="35" fillId="0" borderId="12" xfId="0" applyNumberFormat="1" applyFont="1" applyBorder="1" applyAlignment="1" applyProtection="1">
      <alignment horizontal="left"/>
      <protection locked="0"/>
    </xf>
    <xf numFmtId="0" fontId="35" fillId="0" borderId="21" xfId="0" applyFont="1" applyBorder="1" applyAlignment="1">
      <alignment horizontal="right"/>
    </xf>
    <xf numFmtId="166" fontId="35" fillId="0" borderId="12" xfId="0" applyNumberFormat="1" applyFont="1" applyBorder="1" applyAlignment="1">
      <alignment horizontal="left"/>
    </xf>
    <xf numFmtId="0" fontId="35" fillId="0" borderId="47" xfId="0" applyFont="1" applyBorder="1" applyAlignment="1">
      <alignment horizontal="right"/>
    </xf>
    <xf numFmtId="166" fontId="35" fillId="0" borderId="41" xfId="0" applyNumberFormat="1" applyFont="1" applyBorder="1" applyAlignment="1">
      <alignment horizontal="left"/>
    </xf>
    <xf numFmtId="164" fontId="35" fillId="0" borderId="12" xfId="0" applyNumberFormat="1" applyFont="1" applyBorder="1" applyAlignment="1">
      <alignment horizontal="left"/>
    </xf>
    <xf numFmtId="2" fontId="35" fillId="0" borderId="12" xfId="0" applyNumberFormat="1" applyFont="1" applyBorder="1" applyAlignment="1">
      <alignment horizontal="left"/>
    </xf>
    <xf numFmtId="0" fontId="35" fillId="0" borderId="16" xfId="0" applyFont="1" applyBorder="1" applyAlignment="1">
      <alignment horizontal="right"/>
    </xf>
    <xf numFmtId="49" fontId="35" fillId="0" borderId="0" xfId="0" applyNumberFormat="1" applyFont="1" applyAlignment="1">
      <alignment horizontal="center"/>
    </xf>
    <xf numFmtId="1" fontId="35" fillId="0" borderId="10" xfId="0" applyNumberFormat="1" applyFont="1" applyBorder="1" applyAlignment="1" applyProtection="1">
      <alignment horizontal="center"/>
      <protection locked="0"/>
    </xf>
    <xf numFmtId="14" fontId="35" fillId="0" borderId="12" xfId="0" applyNumberFormat="1" applyFont="1" applyBorder="1" applyAlignment="1" applyProtection="1">
      <alignment horizontal="center"/>
      <protection locked="0"/>
    </xf>
    <xf numFmtId="2" fontId="35" fillId="0" borderId="10" xfId="0" applyNumberFormat="1" applyFont="1" applyBorder="1" applyAlignment="1" applyProtection="1">
      <alignment horizontal="center"/>
      <protection locked="0"/>
    </xf>
    <xf numFmtId="166" fontId="35" fillId="0" borderId="12" xfId="0" applyNumberFormat="1" applyFont="1" applyBorder="1" applyAlignment="1" applyProtection="1">
      <alignment horizontal="left"/>
      <protection locked="0"/>
    </xf>
    <xf numFmtId="2" fontId="35" fillId="0" borderId="52" xfId="0" applyNumberFormat="1" applyFont="1" applyBorder="1" applyAlignment="1">
      <alignment horizontal="left"/>
    </xf>
    <xf numFmtId="1" fontId="35" fillId="0" borderId="45" xfId="0" applyNumberFormat="1" applyFont="1" applyBorder="1" applyAlignment="1" applyProtection="1">
      <alignment horizontal="center"/>
      <protection locked="0"/>
    </xf>
    <xf numFmtId="0" fontId="35" fillId="0" borderId="31" xfId="0" applyFont="1" applyBorder="1" applyAlignment="1" applyProtection="1">
      <alignment horizontal="left"/>
      <protection locked="0"/>
    </xf>
    <xf numFmtId="14" fontId="35" fillId="0" borderId="10" xfId="0" applyNumberFormat="1" applyFont="1" applyBorder="1" applyAlignment="1" applyProtection="1">
      <alignment horizontal="center"/>
      <protection locked="0"/>
    </xf>
    <xf numFmtId="0" fontId="35" fillId="0" borderId="12" xfId="0" applyFont="1" applyBorder="1" applyAlignment="1" applyProtection="1">
      <alignment horizontal="left"/>
      <protection locked="0"/>
    </xf>
    <xf numFmtId="0" fontId="45" fillId="0" borderId="0" xfId="0" applyFont="1" applyAlignment="1">
      <alignment horizontal="left"/>
    </xf>
    <xf numFmtId="0" fontId="45" fillId="0" borderId="0" xfId="0" applyFont="1"/>
    <xf numFmtId="0" fontId="35" fillId="0" borderId="18" xfId="0" applyFont="1" applyBorder="1" applyAlignment="1">
      <alignment horizontal="right"/>
    </xf>
    <xf numFmtId="0" fontId="35" fillId="0" borderId="19" xfId="0" applyFont="1" applyBorder="1"/>
    <xf numFmtId="1" fontId="35" fillId="0" borderId="12" xfId="0" applyNumberFormat="1" applyFont="1" applyBorder="1" applyAlignment="1" applyProtection="1">
      <alignment horizontal="center"/>
      <protection locked="0"/>
    </xf>
    <xf numFmtId="16" fontId="35" fillId="0" borderId="12" xfId="0" applyNumberFormat="1" applyFont="1" applyBorder="1" applyAlignment="1" applyProtection="1">
      <alignment horizontal="left"/>
      <protection locked="0"/>
    </xf>
    <xf numFmtId="14" fontId="35" fillId="0" borderId="49" xfId="0" applyNumberFormat="1" applyFont="1" applyBorder="1" applyAlignment="1" applyProtection="1">
      <alignment horizontal="center"/>
      <protection locked="0"/>
    </xf>
    <xf numFmtId="20" fontId="35" fillId="0" borderId="10" xfId="0" applyNumberFormat="1" applyFont="1" applyBorder="1" applyAlignment="1" applyProtection="1">
      <alignment horizontal="center"/>
      <protection locked="0"/>
    </xf>
    <xf numFmtId="2" fontId="35" fillId="0" borderId="49" xfId="0" applyNumberFormat="1" applyFont="1" applyBorder="1" applyAlignment="1" applyProtection="1">
      <alignment horizontal="center"/>
      <protection locked="0"/>
    </xf>
    <xf numFmtId="164" fontId="35" fillId="0" borderId="10" xfId="0" applyNumberFormat="1" applyFont="1" applyBorder="1" applyAlignment="1" applyProtection="1">
      <alignment horizontal="center"/>
      <protection locked="0"/>
    </xf>
    <xf numFmtId="0" fontId="35" fillId="0" borderId="49" xfId="0" applyFont="1" applyBorder="1" applyAlignment="1" applyProtection="1">
      <alignment horizontal="left"/>
      <protection locked="0"/>
    </xf>
    <xf numFmtId="0" fontId="35" fillId="0" borderId="48" xfId="0" applyFont="1" applyBorder="1"/>
    <xf numFmtId="1" fontId="35" fillId="0" borderId="42" xfId="0" applyNumberFormat="1" applyFont="1" applyBorder="1" applyAlignment="1" applyProtection="1">
      <alignment horizontal="center"/>
      <protection locked="0"/>
    </xf>
    <xf numFmtId="20" fontId="35" fillId="0" borderId="49" xfId="0" applyNumberFormat="1" applyFont="1" applyBorder="1" applyAlignment="1" applyProtection="1">
      <alignment horizontal="center"/>
      <protection locked="0"/>
    </xf>
    <xf numFmtId="2" fontId="35" fillId="0" borderId="43" xfId="0" applyNumberFormat="1" applyFont="1" applyBorder="1" applyAlignment="1" applyProtection="1">
      <alignment horizontal="center"/>
      <protection locked="0"/>
    </xf>
    <xf numFmtId="164" fontId="35" fillId="0" borderId="43" xfId="0" applyNumberFormat="1" applyFont="1" applyBorder="1" applyAlignment="1" applyProtection="1">
      <alignment horizontal="center"/>
      <protection locked="0"/>
    </xf>
    <xf numFmtId="164" fontId="35" fillId="0" borderId="56" xfId="0" applyNumberFormat="1" applyFont="1" applyBorder="1" applyAlignment="1" applyProtection="1">
      <alignment horizontal="center"/>
      <protection locked="0"/>
    </xf>
    <xf numFmtId="2" fontId="35" fillId="0" borderId="38" xfId="0" applyNumberFormat="1" applyFont="1" applyBorder="1" applyAlignment="1" applyProtection="1">
      <alignment horizontal="left"/>
      <protection locked="0"/>
    </xf>
    <xf numFmtId="166" fontId="35" fillId="0" borderId="38" xfId="0" applyNumberFormat="1" applyFont="1" applyBorder="1" applyAlignment="1" applyProtection="1">
      <alignment horizontal="left"/>
      <protection locked="0"/>
    </xf>
    <xf numFmtId="164" fontId="35" fillId="0" borderId="38" xfId="0" applyNumberFormat="1" applyFont="1" applyBorder="1" applyAlignment="1">
      <alignment horizontal="left"/>
    </xf>
    <xf numFmtId="2" fontId="35" fillId="0" borderId="38" xfId="0" applyNumberFormat="1" applyFont="1" applyBorder="1" applyAlignment="1">
      <alignment horizontal="left"/>
    </xf>
    <xf numFmtId="0" fontId="35" fillId="0" borderId="51" xfId="0" applyFont="1" applyBorder="1" applyAlignment="1">
      <alignment horizontal="right"/>
    </xf>
    <xf numFmtId="166" fontId="35" fillId="0" borderId="38" xfId="0" applyNumberFormat="1" applyFont="1" applyBorder="1" applyAlignment="1">
      <alignment horizontal="left"/>
    </xf>
    <xf numFmtId="2" fontId="35" fillId="0" borderId="60" xfId="0" applyNumberFormat="1" applyFont="1" applyBorder="1" applyAlignment="1">
      <alignment horizontal="left"/>
    </xf>
    <xf numFmtId="166" fontId="35" fillId="0" borderId="31" xfId="0" applyNumberFormat="1" applyFont="1" applyBorder="1" applyAlignment="1">
      <alignment horizontal="left"/>
    </xf>
    <xf numFmtId="0" fontId="35" fillId="0" borderId="25" xfId="0" applyFont="1" applyBorder="1"/>
    <xf numFmtId="2" fontId="35" fillId="0" borderId="0" xfId="0" applyNumberFormat="1" applyFont="1" applyAlignment="1">
      <alignment horizontal="left"/>
    </xf>
    <xf numFmtId="164" fontId="35" fillId="0" borderId="53" xfId="0" applyNumberFormat="1" applyFont="1" applyBorder="1" applyAlignment="1" applyProtection="1">
      <alignment horizontal="right"/>
      <protection locked="0"/>
    </xf>
    <xf numFmtId="164" fontId="35" fillId="0" borderId="21" xfId="0" applyNumberFormat="1" applyFont="1" applyBorder="1" applyAlignment="1" applyProtection="1">
      <alignment horizontal="right"/>
      <protection locked="0"/>
    </xf>
    <xf numFmtId="0" fontId="35" fillId="0" borderId="22" xfId="33" applyFont="1" applyBorder="1" applyAlignment="1" applyProtection="1">
      <alignment horizontal="center"/>
      <protection locked="0"/>
    </xf>
    <xf numFmtId="0" fontId="35" fillId="0" borderId="10" xfId="0" applyFont="1" applyBorder="1" applyAlignment="1" applyProtection="1">
      <alignment horizontal="left"/>
      <protection locked="0"/>
    </xf>
    <xf numFmtId="1" fontId="35" fillId="0" borderId="10" xfId="0" applyNumberFormat="1" applyFont="1" applyBorder="1" applyAlignment="1" applyProtection="1">
      <alignment horizontal="left"/>
      <protection locked="0"/>
    </xf>
    <xf numFmtId="0" fontId="35" fillId="0" borderId="11" xfId="33" applyFont="1" applyBorder="1" applyAlignment="1" applyProtection="1">
      <alignment horizontal="center"/>
      <protection locked="0"/>
    </xf>
    <xf numFmtId="1" fontId="35" fillId="0" borderId="49" xfId="0" applyNumberFormat="1" applyFont="1" applyBorder="1" applyAlignment="1" applyProtection="1">
      <alignment horizontal="left"/>
      <protection locked="0"/>
    </xf>
    <xf numFmtId="164" fontId="35" fillId="0" borderId="51" xfId="0" applyNumberFormat="1" applyFont="1" applyBorder="1" applyAlignment="1" applyProtection="1">
      <alignment horizontal="right"/>
      <protection locked="0"/>
    </xf>
    <xf numFmtId="14" fontId="35" fillId="0" borderId="25" xfId="0" applyNumberFormat="1" applyFont="1" applyBorder="1"/>
    <xf numFmtId="14" fontId="35" fillId="0" borderId="25" xfId="0" applyNumberFormat="1" applyFont="1" applyBorder="1" applyAlignment="1">
      <alignment horizontal="center"/>
    </xf>
    <xf numFmtId="164" fontId="35" fillId="0" borderId="0" xfId="0" applyNumberFormat="1" applyFont="1" applyAlignment="1">
      <alignment horizontal="right"/>
    </xf>
    <xf numFmtId="0" fontId="51" fillId="39" borderId="10" xfId="0" applyFont="1" applyFill="1" applyBorder="1" applyProtection="1">
      <protection locked="0"/>
    </xf>
    <xf numFmtId="166" fontId="35" fillId="0" borderId="0" xfId="0" applyNumberFormat="1" applyFont="1" applyAlignment="1">
      <alignment horizontal="left"/>
    </xf>
    <xf numFmtId="166" fontId="35" fillId="0" borderId="22" xfId="0" applyNumberFormat="1" applyFont="1" applyBorder="1" applyAlignment="1">
      <alignment horizontal="left"/>
    </xf>
    <xf numFmtId="166" fontId="35" fillId="0" borderId="48" xfId="0" applyNumberFormat="1" applyFont="1" applyBorder="1" applyAlignment="1">
      <alignment horizontal="left"/>
    </xf>
    <xf numFmtId="168" fontId="6" fillId="0" borderId="0" xfId="0" applyNumberFormat="1" applyFont="1" applyAlignment="1" applyProtection="1">
      <alignment horizontal="left"/>
      <protection locked="0"/>
    </xf>
    <xf numFmtId="0" fontId="35" fillId="0" borderId="0" xfId="0" applyFont="1" applyBorder="1"/>
    <xf numFmtId="14" fontId="35" fillId="0" borderId="0" xfId="0" applyNumberFormat="1" applyFont="1" applyBorder="1"/>
    <xf numFmtId="1" fontId="13" fillId="0" borderId="53" xfId="33" applyNumberFormat="1" applyFont="1" applyBorder="1" applyAlignment="1">
      <alignment horizontal="center"/>
    </xf>
    <xf numFmtId="1" fontId="13" fillId="0" borderId="50" xfId="33" applyNumberFormat="1" applyFont="1" applyBorder="1" applyAlignment="1">
      <alignment horizontal="center"/>
    </xf>
    <xf numFmtId="1" fontId="13" fillId="0" borderId="21" xfId="33" applyNumberFormat="1" applyFont="1" applyBorder="1" applyAlignment="1">
      <alignment horizontal="center"/>
    </xf>
    <xf numFmtId="1" fontId="13" fillId="0" borderId="22" xfId="33" applyNumberFormat="1" applyFont="1" applyBorder="1" applyAlignment="1">
      <alignment horizontal="center"/>
    </xf>
    <xf numFmtId="1" fontId="13" fillId="0" borderId="51" xfId="33" applyNumberFormat="1" applyFont="1" applyBorder="1" applyAlignment="1">
      <alignment horizontal="center"/>
    </xf>
    <xf numFmtId="1" fontId="13" fillId="0" borderId="38" xfId="33" applyNumberFormat="1" applyFont="1" applyBorder="1" applyAlignment="1">
      <alignment horizontal="center"/>
    </xf>
    <xf numFmtId="1" fontId="13" fillId="0" borderId="54" xfId="33" applyNumberFormat="1" applyFont="1" applyBorder="1" applyAlignment="1">
      <alignment horizontal="center"/>
    </xf>
    <xf numFmtId="164" fontId="13" fillId="0" borderId="10" xfId="33" applyNumberFormat="1" applyFont="1" applyBorder="1" applyAlignment="1">
      <alignment horizontal="center"/>
    </xf>
    <xf numFmtId="14" fontId="35" fillId="0" borderId="24" xfId="0" applyNumberFormat="1" applyFont="1" applyBorder="1" applyAlignment="1">
      <alignment horizontal="center"/>
    </xf>
    <xf numFmtId="14" fontId="35" fillId="0" borderId="23" xfId="0" applyNumberFormat="1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35" fillId="0" borderId="23" xfId="0" applyFont="1" applyBorder="1" applyAlignment="1">
      <alignment horizontal="center"/>
    </xf>
    <xf numFmtId="14" fontId="35" fillId="0" borderId="26" xfId="0" applyNumberFormat="1" applyFont="1" applyBorder="1" applyAlignment="1" applyProtection="1">
      <alignment horizontal="center"/>
      <protection locked="0"/>
    </xf>
    <xf numFmtId="0" fontId="35" fillId="0" borderId="36" xfId="0" applyFont="1" applyBorder="1" applyAlignment="1" applyProtection="1">
      <alignment horizontal="center"/>
      <protection locked="0"/>
    </xf>
    <xf numFmtId="14" fontId="35" fillId="0" borderId="24" xfId="0" applyNumberFormat="1" applyFont="1" applyBorder="1" applyAlignment="1" applyProtection="1">
      <alignment horizontal="center"/>
      <protection locked="0"/>
    </xf>
    <xf numFmtId="14" fontId="35" fillId="0" borderId="23" xfId="0" applyNumberFormat="1" applyFont="1" applyBorder="1" applyAlignment="1" applyProtection="1">
      <alignment horizontal="center"/>
      <protection locked="0"/>
    </xf>
    <xf numFmtId="164" fontId="48" fillId="0" borderId="53" xfId="33" applyNumberFormat="1" applyFont="1" applyBorder="1" applyAlignment="1">
      <alignment horizontal="center"/>
    </xf>
    <xf numFmtId="164" fontId="13" fillId="0" borderId="50" xfId="33" applyNumberFormat="1" applyFont="1" applyBorder="1" applyAlignment="1">
      <alignment horizontal="center"/>
    </xf>
    <xf numFmtId="14" fontId="35" fillId="0" borderId="28" xfId="0" applyNumberFormat="1" applyFont="1" applyBorder="1" applyAlignment="1">
      <alignment horizontal="center"/>
    </xf>
    <xf numFmtId="14" fontId="35" fillId="0" borderId="18" xfId="0" applyNumberFormat="1" applyFont="1" applyBorder="1" applyAlignment="1">
      <alignment horizontal="center"/>
    </xf>
    <xf numFmtId="14" fontId="35" fillId="0" borderId="20" xfId="0" applyNumberFormat="1" applyFont="1" applyBorder="1" applyAlignment="1">
      <alignment horizontal="center"/>
    </xf>
    <xf numFmtId="164" fontId="13" fillId="0" borderId="51" xfId="33" applyNumberFormat="1" applyFont="1" applyBorder="1" applyAlignment="1">
      <alignment horizontal="center"/>
    </xf>
    <xf numFmtId="164" fontId="13" fillId="0" borderId="38" xfId="33" applyNumberFormat="1" applyFont="1" applyBorder="1" applyAlignment="1">
      <alignment horizontal="center"/>
    </xf>
    <xf numFmtId="164" fontId="13" fillId="0" borderId="21" xfId="33" applyNumberFormat="1" applyFont="1" applyBorder="1" applyAlignment="1">
      <alignment horizontal="center"/>
    </xf>
    <xf numFmtId="164" fontId="13" fillId="0" borderId="12" xfId="33" applyNumberFormat="1" applyFont="1" applyBorder="1" applyAlignment="1">
      <alignment horizontal="center"/>
    </xf>
    <xf numFmtId="0" fontId="35" fillId="0" borderId="0" xfId="0" applyFont="1" applyAlignment="1">
      <alignment horizontal="center"/>
    </xf>
    <xf numFmtId="164" fontId="13" fillId="0" borderId="54" xfId="33" applyNumberFormat="1" applyFont="1" applyBorder="1" applyAlignment="1">
      <alignment horizontal="center"/>
    </xf>
    <xf numFmtId="164" fontId="13" fillId="0" borderId="22" xfId="33" applyNumberFormat="1" applyFont="1" applyBorder="1" applyAlignment="1">
      <alignment horizontal="center"/>
    </xf>
    <xf numFmtId="164" fontId="13" fillId="0" borderId="46" xfId="33" applyNumberFormat="1" applyFont="1" applyBorder="1" applyAlignment="1">
      <alignment horizontal="center"/>
    </xf>
    <xf numFmtId="1" fontId="48" fillId="0" borderId="54" xfId="33" applyNumberFormat="1" applyFont="1" applyBorder="1" applyAlignment="1">
      <alignment horizontal="center"/>
    </xf>
    <xf numFmtId="1" fontId="48" fillId="0" borderId="53" xfId="33" applyNumberFormat="1" applyFont="1" applyBorder="1" applyAlignment="1">
      <alignment horizontal="center"/>
    </xf>
    <xf numFmtId="1" fontId="13" fillId="0" borderId="12" xfId="33" applyNumberFormat="1" applyFont="1" applyBorder="1" applyAlignment="1">
      <alignment horizontal="center"/>
    </xf>
    <xf numFmtId="2" fontId="13" fillId="0" borderId="53" xfId="33" applyNumberFormat="1" applyFont="1" applyBorder="1" applyAlignment="1">
      <alignment horizontal="center"/>
    </xf>
    <xf numFmtId="2" fontId="13" fillId="0" borderId="54" xfId="33" applyNumberFormat="1" applyFont="1" applyBorder="1" applyAlignment="1">
      <alignment horizontal="center"/>
    </xf>
    <xf numFmtId="2" fontId="13" fillId="0" borderId="50" xfId="33" applyNumberFormat="1" applyFont="1" applyBorder="1" applyAlignment="1">
      <alignment horizontal="center"/>
    </xf>
    <xf numFmtId="164" fontId="13" fillId="0" borderId="53" xfId="33" applyNumberFormat="1" applyFont="1" applyBorder="1" applyAlignment="1">
      <alignment horizontal="center"/>
    </xf>
    <xf numFmtId="2" fontId="13" fillId="0" borderId="21" xfId="33" applyNumberFormat="1" applyFont="1" applyBorder="1" applyAlignment="1">
      <alignment horizontal="center"/>
    </xf>
    <xf numFmtId="2" fontId="13" fillId="0" borderId="12" xfId="33" applyNumberFormat="1" applyFont="1" applyBorder="1" applyAlignment="1">
      <alignment horizontal="center"/>
    </xf>
    <xf numFmtId="22" fontId="35" fillId="0" borderId="24" xfId="0" applyNumberFormat="1" applyFont="1" applyBorder="1" applyAlignment="1">
      <alignment horizontal="center"/>
    </xf>
    <xf numFmtId="22" fontId="35" fillId="0" borderId="23" xfId="0" applyNumberFormat="1" applyFont="1" applyBorder="1" applyAlignment="1">
      <alignment horizontal="center"/>
    </xf>
    <xf numFmtId="22" fontId="35" fillId="0" borderId="24" xfId="0" applyNumberFormat="1" applyFont="1" applyBorder="1" applyAlignment="1" applyProtection="1">
      <alignment horizontal="center"/>
      <protection locked="0"/>
    </xf>
    <xf numFmtId="22" fontId="35" fillId="0" borderId="23" xfId="0" applyNumberFormat="1" applyFont="1" applyBorder="1" applyAlignment="1" applyProtection="1">
      <alignment horizontal="center"/>
      <protection locked="0"/>
    </xf>
    <xf numFmtId="2" fontId="13" fillId="0" borderId="22" xfId="33" applyNumberFormat="1" applyFont="1" applyBorder="1" applyAlignment="1">
      <alignment horizontal="center"/>
    </xf>
    <xf numFmtId="1" fontId="13" fillId="0" borderId="46" xfId="33" applyNumberFormat="1" applyFont="1" applyBorder="1" applyAlignment="1">
      <alignment horizontal="center"/>
    </xf>
    <xf numFmtId="14" fontId="35" fillId="0" borderId="0" xfId="0" applyNumberFormat="1" applyFont="1" applyAlignment="1">
      <alignment horizontal="center"/>
    </xf>
    <xf numFmtId="0" fontId="35" fillId="0" borderId="11" xfId="0" applyFont="1" applyBorder="1" applyAlignment="1">
      <alignment horizontal="center"/>
    </xf>
    <xf numFmtId="166" fontId="13" fillId="0" borderId="39" xfId="33" applyNumberFormat="1" applyFont="1" applyBorder="1" applyAlignment="1">
      <alignment horizontal="center"/>
    </xf>
    <xf numFmtId="166" fontId="35" fillId="0" borderId="39" xfId="0" applyNumberFormat="1" applyFont="1" applyBorder="1" applyAlignment="1">
      <alignment horizontal="center"/>
    </xf>
    <xf numFmtId="0" fontId="35" fillId="0" borderId="25" xfId="0" applyFont="1" applyBorder="1" applyAlignment="1">
      <alignment horizontal="center"/>
    </xf>
    <xf numFmtId="14" fontId="35" fillId="0" borderId="25" xfId="0" applyNumberFormat="1" applyFont="1" applyBorder="1" applyAlignment="1">
      <alignment horizontal="center"/>
    </xf>
    <xf numFmtId="1" fontId="13" fillId="0" borderId="53" xfId="33" applyNumberFormat="1" applyFont="1" applyBorder="1" applyAlignment="1">
      <alignment horizontal="center" wrapText="1"/>
    </xf>
    <xf numFmtId="1" fontId="13" fillId="0" borderId="50" xfId="33" applyNumberFormat="1" applyFont="1" applyBorder="1" applyAlignment="1">
      <alignment horizontal="center" wrapText="1"/>
    </xf>
    <xf numFmtId="1" fontId="46" fillId="0" borderId="53" xfId="33" applyNumberFormat="1" applyFont="1" applyBorder="1" applyAlignment="1">
      <alignment horizontal="center"/>
    </xf>
    <xf numFmtId="0" fontId="35" fillId="0" borderId="28" xfId="0" applyFont="1" applyBorder="1" applyAlignment="1">
      <alignment horizontal="center"/>
    </xf>
    <xf numFmtId="14" fontId="35" fillId="0" borderId="19" xfId="0" applyNumberFormat="1" applyFont="1" applyBorder="1" applyAlignment="1">
      <alignment horizontal="center"/>
    </xf>
    <xf numFmtId="14" fontId="35" fillId="0" borderId="28" xfId="0" applyNumberFormat="1" applyFont="1" applyBorder="1" applyAlignment="1" applyProtection="1">
      <alignment horizontal="center"/>
      <protection locked="0"/>
    </xf>
    <xf numFmtId="1" fontId="13" fillId="0" borderId="55" xfId="33" applyNumberFormat="1" applyFont="1" applyBorder="1" applyAlignment="1">
      <alignment horizontal="center"/>
    </xf>
    <xf numFmtId="1" fontId="13" fillId="0" borderId="52" xfId="33" applyNumberFormat="1" applyFont="1" applyBorder="1" applyAlignment="1">
      <alignment horizontal="center"/>
    </xf>
    <xf numFmtId="0" fontId="35" fillId="0" borderId="24" xfId="0" applyFont="1" applyBorder="1" applyAlignment="1" applyProtection="1">
      <alignment horizontal="center"/>
      <protection locked="0"/>
    </xf>
    <xf numFmtId="0" fontId="35" fillId="0" borderId="28" xfId="0" applyFont="1" applyBorder="1" applyAlignment="1" applyProtection="1">
      <alignment horizontal="center"/>
      <protection locked="0"/>
    </xf>
    <xf numFmtId="0" fontId="35" fillId="0" borderId="23" xfId="0" applyFont="1" applyBorder="1" applyAlignment="1" applyProtection="1">
      <alignment horizontal="center"/>
      <protection locked="0"/>
    </xf>
    <xf numFmtId="0" fontId="35" fillId="0" borderId="35" xfId="0" applyFont="1" applyBorder="1" applyAlignment="1" applyProtection="1">
      <alignment horizontal="center"/>
      <protection locked="0"/>
    </xf>
    <xf numFmtId="0" fontId="35" fillId="0" borderId="0" xfId="0" applyFont="1" applyBorder="1" applyAlignment="1">
      <alignment horizontal="center"/>
    </xf>
    <xf numFmtId="14" fontId="35" fillId="0" borderId="0" xfId="0" applyNumberFormat="1" applyFont="1" applyBorder="1" applyAlignment="1">
      <alignment horizontal="center"/>
    </xf>
    <xf numFmtId="1" fontId="48" fillId="0" borderId="53" xfId="33" applyNumberFormat="1" applyFont="1" applyBorder="1" applyAlignment="1">
      <alignment horizontal="center" wrapText="1"/>
    </xf>
    <xf numFmtId="0" fontId="6" fillId="0" borderId="0" xfId="141" applyFont="1" applyAlignment="1">
      <alignment horizontal="center"/>
    </xf>
    <xf numFmtId="1" fontId="1" fillId="0" borderId="10" xfId="141" applyNumberFormat="1" applyBorder="1" applyAlignment="1">
      <alignment horizontal="center" vertical="center" wrapText="1"/>
    </xf>
    <xf numFmtId="0" fontId="1" fillId="0" borderId="10" xfId="141" applyBorder="1" applyAlignment="1">
      <alignment horizontal="center" vertical="center" wrapText="1"/>
    </xf>
    <xf numFmtId="0" fontId="50" fillId="0" borderId="10" xfId="141" applyFont="1" applyBorder="1" applyAlignment="1">
      <alignment horizontal="center" vertical="center"/>
    </xf>
    <xf numFmtId="0" fontId="6" fillId="0" borderId="11" xfId="141" applyFont="1" applyBorder="1" applyAlignment="1">
      <alignment horizontal="center"/>
    </xf>
    <xf numFmtId="164" fontId="50" fillId="0" borderId="10" xfId="141" applyNumberFormat="1" applyFont="1" applyBorder="1" applyAlignment="1">
      <alignment horizontal="center" vertical="center"/>
    </xf>
    <xf numFmtId="164" fontId="50" fillId="0" borderId="21" xfId="141" applyNumberFormat="1" applyFont="1" applyBorder="1" applyAlignment="1">
      <alignment horizontal="center" vertical="center"/>
    </xf>
    <xf numFmtId="164" fontId="50" fillId="0" borderId="12" xfId="141" applyNumberFormat="1" applyFont="1" applyBorder="1" applyAlignment="1">
      <alignment horizontal="center" vertical="center"/>
    </xf>
    <xf numFmtId="0" fontId="50" fillId="0" borderId="21" xfId="141" applyFont="1" applyBorder="1" applyAlignment="1">
      <alignment horizontal="center" vertical="center"/>
    </xf>
    <xf numFmtId="0" fontId="50" fillId="0" borderId="12" xfId="141" applyFont="1" applyBorder="1" applyAlignment="1">
      <alignment horizontal="center" vertical="center"/>
    </xf>
    <xf numFmtId="0" fontId="1" fillId="0" borderId="21" xfId="141" applyBorder="1" applyAlignment="1">
      <alignment horizontal="center" vertical="center"/>
    </xf>
    <xf numFmtId="0" fontId="1" fillId="0" borderId="12" xfId="141" applyBorder="1" applyAlignment="1">
      <alignment horizontal="center" vertical="center"/>
    </xf>
    <xf numFmtId="0" fontId="13" fillId="0" borderId="16" xfId="141" applyFont="1" applyBorder="1" applyAlignment="1">
      <alignment horizontal="center" vertical="center" wrapText="1" readingOrder="1"/>
    </xf>
    <xf numFmtId="0" fontId="13" fillId="0" borderId="0" xfId="141" applyFont="1" applyAlignment="1">
      <alignment horizontal="center" vertical="center" wrapText="1" readingOrder="1"/>
    </xf>
    <xf numFmtId="0" fontId="13" fillId="0" borderId="17" xfId="141" applyFont="1" applyBorder="1" applyAlignment="1">
      <alignment horizontal="center" vertical="center" wrapText="1" readingOrder="1"/>
    </xf>
    <xf numFmtId="49" fontId="6" fillId="0" borderId="0" xfId="141" applyNumberFormat="1" applyFont="1" applyAlignment="1">
      <alignment horizontal="left" vertical="center" readingOrder="1"/>
    </xf>
    <xf numFmtId="49" fontId="6" fillId="0" borderId="17" xfId="141" applyNumberFormat="1" applyFont="1" applyBorder="1" applyAlignment="1">
      <alignment horizontal="left" vertical="center" readingOrder="1"/>
    </xf>
    <xf numFmtId="0" fontId="49" fillId="0" borderId="16" xfId="141" applyFont="1" applyBorder="1" applyAlignment="1" applyProtection="1">
      <alignment horizontal="center" vertical="center" wrapText="1" readingOrder="1"/>
      <protection locked="0"/>
    </xf>
    <xf numFmtId="0" fontId="49" fillId="0" borderId="17" xfId="141" applyFont="1" applyBorder="1" applyAlignment="1" applyProtection="1">
      <alignment horizontal="center" vertical="center" wrapText="1" readingOrder="1"/>
      <protection locked="0"/>
    </xf>
    <xf numFmtId="0" fontId="49" fillId="0" borderId="18" xfId="141" applyFont="1" applyBorder="1" applyAlignment="1" applyProtection="1">
      <alignment horizontal="center" vertical="center" wrapText="1" readingOrder="1"/>
      <protection locked="0"/>
    </xf>
    <xf numFmtId="0" fontId="49" fillId="0" borderId="20" xfId="141" applyFont="1" applyBorder="1" applyAlignment="1" applyProtection="1">
      <alignment horizontal="center" vertical="center" wrapText="1" readingOrder="1"/>
      <protection locked="0"/>
    </xf>
    <xf numFmtId="0" fontId="13" fillId="0" borderId="26" xfId="141" applyFont="1" applyBorder="1" applyAlignment="1">
      <alignment horizontal="center" vertical="center" wrapText="1" readingOrder="1"/>
    </xf>
    <xf numFmtId="0" fontId="13" fillId="0" borderId="36" xfId="141" applyFont="1" applyBorder="1" applyAlignment="1">
      <alignment horizontal="center" vertical="center" wrapText="1" readingOrder="1"/>
    </xf>
    <xf numFmtId="0" fontId="50" fillId="0" borderId="10" xfId="141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9" fontId="0" fillId="0" borderId="49" xfId="44" applyFont="1" applyBorder="1" applyAlignment="1" applyProtection="1">
      <alignment horizontal="center" vertical="center"/>
    </xf>
    <xf numFmtId="9" fontId="0" fillId="0" borderId="30" xfId="44" applyFont="1" applyBorder="1" applyAlignment="1" applyProtection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9" fontId="0" fillId="0" borderId="58" xfId="44" applyFont="1" applyBorder="1" applyAlignment="1" applyProtection="1">
      <alignment horizontal="center" vertical="center"/>
    </xf>
    <xf numFmtId="9" fontId="0" fillId="0" borderId="59" xfId="44" applyFont="1" applyBorder="1" applyAlignment="1" applyProtection="1">
      <alignment horizontal="center" vertical="center"/>
    </xf>
    <xf numFmtId="9" fontId="0" fillId="0" borderId="47" xfId="44" applyFont="1" applyBorder="1" applyAlignment="1" applyProtection="1">
      <alignment horizontal="center" vertical="center"/>
    </xf>
    <xf numFmtId="9" fontId="0" fillId="0" borderId="31" xfId="44" applyFont="1" applyBorder="1" applyAlignment="1" applyProtection="1">
      <alignment horizontal="center" vertical="center"/>
    </xf>
    <xf numFmtId="0" fontId="6" fillId="0" borderId="2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9" fontId="6" fillId="0" borderId="49" xfId="44" applyFont="1" applyBorder="1" applyAlignment="1" applyProtection="1">
      <alignment horizontal="center" vertical="center"/>
    </xf>
    <xf numFmtId="9" fontId="6" fillId="0" borderId="30" xfId="44" applyFont="1" applyBorder="1" applyAlignment="1" applyProtection="1">
      <alignment horizontal="center" vertical="center"/>
    </xf>
    <xf numFmtId="0" fontId="6" fillId="0" borderId="10" xfId="0" applyFont="1" applyBorder="1" applyAlignment="1">
      <alignment horizontal="center"/>
    </xf>
    <xf numFmtId="9" fontId="6" fillId="0" borderId="58" xfId="44" applyFont="1" applyBorder="1" applyAlignment="1" applyProtection="1">
      <alignment horizontal="center" vertical="center"/>
    </xf>
    <xf numFmtId="9" fontId="6" fillId="0" borderId="59" xfId="44" applyFont="1" applyBorder="1" applyAlignment="1" applyProtection="1">
      <alignment horizontal="center" vertical="center"/>
    </xf>
    <xf numFmtId="9" fontId="6" fillId="0" borderId="47" xfId="44" applyFont="1" applyBorder="1" applyAlignment="1" applyProtection="1">
      <alignment horizontal="center" vertical="center"/>
    </xf>
    <xf numFmtId="9" fontId="6" fillId="0" borderId="31" xfId="44" applyFont="1" applyBorder="1" applyAlignment="1" applyProtection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9" fontId="6" fillId="0" borderId="10" xfId="44" applyFont="1" applyBorder="1" applyAlignment="1" applyProtection="1">
      <alignment horizontal="center" vertical="center"/>
    </xf>
    <xf numFmtId="166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wrapText="1"/>
    </xf>
    <xf numFmtId="0" fontId="10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66" fontId="10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8" fillId="3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166" fontId="10" fillId="0" borderId="0" xfId="0" applyNumberFormat="1" applyFont="1" applyAlignment="1">
      <alignment horizontal="center" vertical="center" wrapText="1"/>
    </xf>
    <xf numFmtId="0" fontId="0" fillId="28" borderId="0" xfId="0" applyFill="1" applyAlignment="1">
      <alignment horizontal="center" vertical="center" wrapText="1"/>
    </xf>
    <xf numFmtId="166" fontId="0" fillId="28" borderId="0" xfId="0" applyNumberFormat="1" applyFill="1" applyAlignment="1">
      <alignment horizontal="center" vertical="center" wrapText="1"/>
    </xf>
    <xf numFmtId="0" fontId="13" fillId="0" borderId="1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7" xfId="0" applyFont="1" applyBorder="1" applyAlignment="1">
      <alignment horizontal="center"/>
    </xf>
    <xf numFmtId="9" fontId="6" fillId="0" borderId="49" xfId="45" applyFont="1" applyBorder="1" applyAlignment="1" applyProtection="1">
      <alignment horizontal="center" vertical="center"/>
    </xf>
    <xf numFmtId="9" fontId="6" fillId="0" borderId="30" xfId="45" applyFont="1" applyBorder="1" applyAlignment="1" applyProtection="1">
      <alignment horizontal="center" vertical="center"/>
    </xf>
    <xf numFmtId="9" fontId="6" fillId="0" borderId="58" xfId="45" applyFont="1" applyBorder="1" applyAlignment="1" applyProtection="1">
      <alignment horizontal="center" vertical="center"/>
    </xf>
    <xf numFmtId="9" fontId="6" fillId="0" borderId="59" xfId="45" applyFont="1" applyBorder="1" applyAlignment="1" applyProtection="1">
      <alignment horizontal="center" vertical="center"/>
    </xf>
    <xf numFmtId="9" fontId="6" fillId="0" borderId="47" xfId="45" applyFont="1" applyBorder="1" applyAlignment="1" applyProtection="1">
      <alignment horizontal="center" vertical="center"/>
    </xf>
    <xf numFmtId="9" fontId="6" fillId="0" borderId="31" xfId="45" applyFont="1" applyBorder="1" applyAlignment="1" applyProtection="1">
      <alignment horizontal="center" vertical="center"/>
    </xf>
    <xf numFmtId="166" fontId="10" fillId="30" borderId="0" xfId="43" applyNumberFormat="1" applyFont="1" applyFill="1" applyAlignment="1">
      <alignment horizontal="center" wrapText="1"/>
    </xf>
    <xf numFmtId="0" fontId="10" fillId="0" borderId="0" xfId="43" applyFont="1" applyAlignment="1">
      <alignment horizontal="center" wrapText="1"/>
    </xf>
    <xf numFmtId="0" fontId="10" fillId="30" borderId="0" xfId="43" applyFont="1" applyFill="1" applyAlignment="1">
      <alignment horizontal="center" vertical="center" wrapText="1"/>
    </xf>
    <xf numFmtId="0" fontId="10" fillId="0" borderId="0" xfId="43" applyFont="1" applyAlignment="1">
      <alignment horizontal="center" vertical="center" wrapText="1"/>
    </xf>
    <xf numFmtId="0" fontId="6" fillId="0" borderId="0" xfId="43" applyAlignment="1">
      <alignment horizontal="center" vertical="center" wrapText="1"/>
    </xf>
    <xf numFmtId="166" fontId="6" fillId="0" borderId="0" xfId="43" applyNumberFormat="1" applyAlignment="1">
      <alignment horizontal="center" vertical="center" wrapText="1"/>
    </xf>
    <xf numFmtId="166" fontId="6" fillId="0" borderId="0" xfId="43" applyNumberFormat="1" applyAlignment="1">
      <alignment wrapText="1"/>
    </xf>
    <xf numFmtId="166" fontId="6" fillId="28" borderId="0" xfId="43" applyNumberFormat="1" applyFill="1" applyAlignment="1">
      <alignment horizontal="center" vertical="center" wrapText="1"/>
    </xf>
    <xf numFmtId="166" fontId="6" fillId="28" borderId="0" xfId="43" applyNumberFormat="1" applyFill="1" applyAlignment="1">
      <alignment wrapText="1"/>
    </xf>
    <xf numFmtId="0" fontId="10" fillId="30" borderId="0" xfId="43" applyFont="1" applyFill="1" applyAlignment="1">
      <alignment horizontal="center" wrapText="1"/>
    </xf>
    <xf numFmtId="166" fontId="10" fillId="30" borderId="0" xfId="43" applyNumberFormat="1" applyFont="1" applyFill="1" applyAlignment="1">
      <alignment horizontal="center" vertical="center" wrapText="1"/>
    </xf>
    <xf numFmtId="0" fontId="6" fillId="28" borderId="0" xfId="43" applyFill="1" applyAlignment="1">
      <alignment horizontal="center" vertical="center" wrapText="1"/>
    </xf>
    <xf numFmtId="0" fontId="13" fillId="0" borderId="26" xfId="43" applyFont="1" applyBorder="1" applyAlignment="1">
      <alignment horizontal="center"/>
    </xf>
    <xf numFmtId="0" fontId="13" fillId="0" borderId="35" xfId="43" applyFont="1" applyBorder="1" applyAlignment="1">
      <alignment horizontal="center"/>
    </xf>
    <xf numFmtId="0" fontId="13" fillId="0" borderId="36" xfId="43" applyFont="1" applyBorder="1" applyAlignment="1">
      <alignment horizontal="center"/>
    </xf>
    <xf numFmtId="0" fontId="6" fillId="0" borderId="16" xfId="43" applyBorder="1" applyAlignment="1">
      <alignment horizontal="center"/>
    </xf>
    <xf numFmtId="0" fontId="6" fillId="0" borderId="0" xfId="43" applyAlignment="1">
      <alignment horizontal="center"/>
    </xf>
    <xf numFmtId="0" fontId="6" fillId="0" borderId="17" xfId="43" applyBorder="1" applyAlignment="1">
      <alignment horizontal="center"/>
    </xf>
    <xf numFmtId="0" fontId="15" fillId="30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166" fontId="10" fillId="30" borderId="0" xfId="0" applyNumberFormat="1" applyFont="1" applyFill="1" applyAlignment="1">
      <alignment horizontal="center" wrapText="1"/>
    </xf>
    <xf numFmtId="2" fontId="0" fillId="28" borderId="0" xfId="0" applyNumberFormat="1" applyFill="1" applyAlignment="1">
      <alignment horizontal="center" vertical="center" wrapText="1"/>
    </xf>
    <xf numFmtId="0" fontId="10" fillId="30" borderId="0" xfId="0" applyFont="1" applyFill="1" applyAlignment="1">
      <alignment horizontal="center" wrapText="1"/>
    </xf>
    <xf numFmtId="0" fontId="10" fillId="30" borderId="0" xfId="0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0" fillId="28" borderId="0" xfId="0" applyNumberFormat="1" applyFill="1" applyAlignment="1">
      <alignment horizontal="center" vertical="center" wrapText="1"/>
    </xf>
    <xf numFmtId="1" fontId="0" fillId="28" borderId="0" xfId="0" applyNumberFormat="1" applyFill="1" applyAlignment="1">
      <alignment wrapText="1"/>
    </xf>
    <xf numFmtId="0" fontId="6" fillId="0" borderId="10" xfId="43" applyBorder="1" applyAlignment="1">
      <alignment horizontal="center"/>
    </xf>
    <xf numFmtId="0" fontId="13" fillId="0" borderId="16" xfId="43" applyFont="1" applyBorder="1" applyAlignment="1">
      <alignment horizontal="center"/>
    </xf>
    <xf numFmtId="0" fontId="13" fillId="0" borderId="0" xfId="43" applyFont="1" applyAlignment="1">
      <alignment horizontal="center"/>
    </xf>
    <xf numFmtId="0" fontId="13" fillId="0" borderId="17" xfId="43" applyFont="1" applyBorder="1" applyAlignment="1">
      <alignment horizontal="center"/>
    </xf>
    <xf numFmtId="0" fontId="10" fillId="0" borderId="0" xfId="43" applyFont="1" applyAlignment="1">
      <alignment horizontal="center" vertical="center"/>
    </xf>
    <xf numFmtId="49" fontId="35" fillId="0" borderId="0" xfId="0" applyNumberFormat="1" applyFont="1" applyAlignment="1">
      <alignment horizontal="left"/>
    </xf>
  </cellXfs>
  <cellStyles count="142">
    <cellStyle name="20% - Énfasis1" xfId="1" builtinId="30" customBuiltin="1"/>
    <cellStyle name="20% - Énfasis1 2" xfId="48" xr:uid="{00000000-0005-0000-0000-000001000000}"/>
    <cellStyle name="20% - Énfasis1 3" xfId="90" xr:uid="{00000000-0005-0000-0000-000002000000}"/>
    <cellStyle name="20% - Énfasis2" xfId="2" builtinId="34" customBuiltin="1"/>
    <cellStyle name="20% - Énfasis2 2" xfId="49" xr:uid="{00000000-0005-0000-0000-000004000000}"/>
    <cellStyle name="20% - Énfasis2 3" xfId="91" xr:uid="{00000000-0005-0000-0000-000005000000}"/>
    <cellStyle name="20% - Énfasis3" xfId="3" builtinId="38" customBuiltin="1"/>
    <cellStyle name="20% - Énfasis3 2" xfId="50" xr:uid="{00000000-0005-0000-0000-000007000000}"/>
    <cellStyle name="20% - Énfasis3 3" xfId="92" xr:uid="{00000000-0005-0000-0000-000008000000}"/>
    <cellStyle name="20% - Énfasis4" xfId="4" builtinId="42" customBuiltin="1"/>
    <cellStyle name="20% - Énfasis4 2" xfId="51" xr:uid="{00000000-0005-0000-0000-00000A000000}"/>
    <cellStyle name="20% - Énfasis4 3" xfId="93" xr:uid="{00000000-0005-0000-0000-00000B000000}"/>
    <cellStyle name="20% - Énfasis5" xfId="5" builtinId="46" customBuiltin="1"/>
    <cellStyle name="20% - Énfasis5 2" xfId="52" xr:uid="{00000000-0005-0000-0000-00000D000000}"/>
    <cellStyle name="20% - Énfasis5 3" xfId="94" xr:uid="{00000000-0005-0000-0000-00000E000000}"/>
    <cellStyle name="20% - Énfasis6" xfId="6" builtinId="50" customBuiltin="1"/>
    <cellStyle name="20% - Énfasis6 2" xfId="53" xr:uid="{00000000-0005-0000-0000-000010000000}"/>
    <cellStyle name="20% - Énfasis6 3" xfId="95" xr:uid="{00000000-0005-0000-0000-000011000000}"/>
    <cellStyle name="40% - Énfasis1" xfId="7" builtinId="31" customBuiltin="1"/>
    <cellStyle name="40% - Énfasis1 2" xfId="54" xr:uid="{00000000-0005-0000-0000-000013000000}"/>
    <cellStyle name="40% - Énfasis1 3" xfId="96" xr:uid="{00000000-0005-0000-0000-000014000000}"/>
    <cellStyle name="40% - Énfasis2" xfId="8" builtinId="35" customBuiltin="1"/>
    <cellStyle name="40% - Énfasis2 2" xfId="55" xr:uid="{00000000-0005-0000-0000-000016000000}"/>
    <cellStyle name="40% - Énfasis2 3" xfId="97" xr:uid="{00000000-0005-0000-0000-000017000000}"/>
    <cellStyle name="40% - Énfasis3" xfId="9" builtinId="39" customBuiltin="1"/>
    <cellStyle name="40% - Énfasis3 2" xfId="56" xr:uid="{00000000-0005-0000-0000-000019000000}"/>
    <cellStyle name="40% - Énfasis3 3" xfId="98" xr:uid="{00000000-0005-0000-0000-00001A000000}"/>
    <cellStyle name="40% - Énfasis4" xfId="10" builtinId="43" customBuiltin="1"/>
    <cellStyle name="40% - Énfasis4 2" xfId="57" xr:uid="{00000000-0005-0000-0000-00001C000000}"/>
    <cellStyle name="40% - Énfasis4 3" xfId="99" xr:uid="{00000000-0005-0000-0000-00001D000000}"/>
    <cellStyle name="40% - Énfasis5" xfId="11" builtinId="47" customBuiltin="1"/>
    <cellStyle name="40% - Énfasis5 2" xfId="58" xr:uid="{00000000-0005-0000-0000-00001F000000}"/>
    <cellStyle name="40% - Énfasis5 3" xfId="100" xr:uid="{00000000-0005-0000-0000-000020000000}"/>
    <cellStyle name="40% - Énfasis6" xfId="12" builtinId="51" customBuiltin="1"/>
    <cellStyle name="40% - Énfasis6 2" xfId="59" xr:uid="{00000000-0005-0000-0000-000022000000}"/>
    <cellStyle name="40% - Énfasis6 3" xfId="101" xr:uid="{00000000-0005-0000-0000-000023000000}"/>
    <cellStyle name="60% - Énfasis1" xfId="13" builtinId="32" customBuiltin="1"/>
    <cellStyle name="60% - Énfasis1 2" xfId="60" xr:uid="{00000000-0005-0000-0000-000025000000}"/>
    <cellStyle name="60% - Énfasis1 3" xfId="102" xr:uid="{00000000-0005-0000-0000-000026000000}"/>
    <cellStyle name="60% - Énfasis2" xfId="14" builtinId="36" customBuiltin="1"/>
    <cellStyle name="60% - Énfasis2 2" xfId="61" xr:uid="{00000000-0005-0000-0000-000028000000}"/>
    <cellStyle name="60% - Énfasis2 3" xfId="103" xr:uid="{00000000-0005-0000-0000-000029000000}"/>
    <cellStyle name="60% - Énfasis3" xfId="15" builtinId="40" customBuiltin="1"/>
    <cellStyle name="60% - Énfasis3 2" xfId="62" xr:uid="{00000000-0005-0000-0000-00002B000000}"/>
    <cellStyle name="60% - Énfasis3 3" xfId="104" xr:uid="{00000000-0005-0000-0000-00002C000000}"/>
    <cellStyle name="60% - Énfasis4" xfId="16" builtinId="44" customBuiltin="1"/>
    <cellStyle name="60% - Énfasis4 2" xfId="63" xr:uid="{00000000-0005-0000-0000-00002E000000}"/>
    <cellStyle name="60% - Énfasis4 3" xfId="105" xr:uid="{00000000-0005-0000-0000-00002F000000}"/>
    <cellStyle name="60% - Énfasis5" xfId="17" builtinId="48" customBuiltin="1"/>
    <cellStyle name="60% - Énfasis5 2" xfId="64" xr:uid="{00000000-0005-0000-0000-000031000000}"/>
    <cellStyle name="60% - Énfasis5 3" xfId="106" xr:uid="{00000000-0005-0000-0000-000032000000}"/>
    <cellStyle name="60% - Énfasis6" xfId="18" builtinId="52" customBuiltin="1"/>
    <cellStyle name="60% - Énfasis6 2" xfId="65" xr:uid="{00000000-0005-0000-0000-000034000000}"/>
    <cellStyle name="60% - Énfasis6 3" xfId="107" xr:uid="{00000000-0005-0000-0000-000035000000}"/>
    <cellStyle name="Buena 2" xfId="66" xr:uid="{00000000-0005-0000-0000-000037000000}"/>
    <cellStyle name="Buena 3" xfId="108" xr:uid="{00000000-0005-0000-0000-000038000000}"/>
    <cellStyle name="Bueno" xfId="19" builtinId="26" customBuiltin="1"/>
    <cellStyle name="Cálculo" xfId="20" builtinId="22" customBuiltin="1"/>
    <cellStyle name="Cálculo 2" xfId="67" xr:uid="{00000000-0005-0000-0000-00003A000000}"/>
    <cellStyle name="Cálculo 3" xfId="109" xr:uid="{00000000-0005-0000-0000-00003B000000}"/>
    <cellStyle name="Celda de comprobación" xfId="21" builtinId="23" customBuiltin="1"/>
    <cellStyle name="Celda de comprobación 2" xfId="68" xr:uid="{00000000-0005-0000-0000-00003D000000}"/>
    <cellStyle name="Celda de comprobación 3" xfId="110" xr:uid="{00000000-0005-0000-0000-00003E000000}"/>
    <cellStyle name="Celda vinculada" xfId="22" builtinId="24" customBuiltin="1"/>
    <cellStyle name="Celda vinculada 2" xfId="69" xr:uid="{00000000-0005-0000-0000-000040000000}"/>
    <cellStyle name="Celda vinculada 3" xfId="111" xr:uid="{00000000-0005-0000-0000-000041000000}"/>
    <cellStyle name="Encabezado 1" xfId="39" builtinId="16" customBuiltin="1"/>
    <cellStyle name="Encabezado 4" xfId="23" builtinId="19" customBuiltin="1"/>
    <cellStyle name="Encabezado 4 2" xfId="70" xr:uid="{00000000-0005-0000-0000-000044000000}"/>
    <cellStyle name="Encabezado 4 3" xfId="112" xr:uid="{00000000-0005-0000-0000-000045000000}"/>
    <cellStyle name="Énfasis1" xfId="24" builtinId="29" customBuiltin="1"/>
    <cellStyle name="Énfasis1 2" xfId="71" xr:uid="{00000000-0005-0000-0000-000047000000}"/>
    <cellStyle name="Énfasis1 3" xfId="113" xr:uid="{00000000-0005-0000-0000-000048000000}"/>
    <cellStyle name="Énfasis2" xfId="25" builtinId="33" customBuiltin="1"/>
    <cellStyle name="Énfasis2 2" xfId="72" xr:uid="{00000000-0005-0000-0000-00004A000000}"/>
    <cellStyle name="Énfasis2 3" xfId="114" xr:uid="{00000000-0005-0000-0000-00004B000000}"/>
    <cellStyle name="Énfasis3" xfId="26" builtinId="37" customBuiltin="1"/>
    <cellStyle name="Énfasis3 2" xfId="73" xr:uid="{00000000-0005-0000-0000-00004D000000}"/>
    <cellStyle name="Énfasis3 3" xfId="115" xr:uid="{00000000-0005-0000-0000-00004E000000}"/>
    <cellStyle name="Énfasis4" xfId="27" builtinId="41" customBuiltin="1"/>
    <cellStyle name="Énfasis4 2" xfId="74" xr:uid="{00000000-0005-0000-0000-000050000000}"/>
    <cellStyle name="Énfasis4 3" xfId="116" xr:uid="{00000000-0005-0000-0000-000051000000}"/>
    <cellStyle name="Énfasis5" xfId="28" builtinId="45" customBuiltin="1"/>
    <cellStyle name="Énfasis5 2" xfId="75" xr:uid="{00000000-0005-0000-0000-000053000000}"/>
    <cellStyle name="Énfasis5 3" xfId="117" xr:uid="{00000000-0005-0000-0000-000054000000}"/>
    <cellStyle name="Énfasis6" xfId="29" builtinId="49" customBuiltin="1"/>
    <cellStyle name="Énfasis6 2" xfId="76" xr:uid="{00000000-0005-0000-0000-000056000000}"/>
    <cellStyle name="Énfasis6 3" xfId="118" xr:uid="{00000000-0005-0000-0000-000057000000}"/>
    <cellStyle name="Entrada" xfId="30" builtinId="20" customBuiltin="1"/>
    <cellStyle name="Entrada 2" xfId="77" xr:uid="{00000000-0005-0000-0000-000059000000}"/>
    <cellStyle name="Entrada 3" xfId="119" xr:uid="{00000000-0005-0000-0000-00005A000000}"/>
    <cellStyle name="Incorrecto" xfId="31" builtinId="27" customBuiltin="1"/>
    <cellStyle name="Incorrecto 2" xfId="78" xr:uid="{00000000-0005-0000-0000-00005C000000}"/>
    <cellStyle name="Incorrecto 3" xfId="120" xr:uid="{00000000-0005-0000-0000-00005D000000}"/>
    <cellStyle name="Neutral" xfId="32" builtinId="28" customBuiltin="1"/>
    <cellStyle name="Neutral 2" xfId="79" xr:uid="{00000000-0005-0000-0000-00005F000000}"/>
    <cellStyle name="Neutral 3" xfId="121" xr:uid="{00000000-0005-0000-0000-000060000000}"/>
    <cellStyle name="Normal" xfId="0" builtinId="0"/>
    <cellStyle name="Normal 2" xfId="43" xr:uid="{00000000-0005-0000-0000-000062000000}"/>
    <cellStyle name="Normal 3" xfId="47" xr:uid="{00000000-0005-0000-0000-000063000000}"/>
    <cellStyle name="Normal 3 2" xfId="132" xr:uid="{00000000-0005-0000-0000-000064000000}"/>
    <cellStyle name="Normal 3 3" xfId="136" xr:uid="{00000000-0005-0000-0000-000065000000}"/>
    <cellStyle name="Normal 4" xfId="46" xr:uid="{00000000-0005-0000-0000-000066000000}"/>
    <cellStyle name="Normal 4 2" xfId="133" xr:uid="{00000000-0005-0000-0000-000067000000}"/>
    <cellStyle name="Normal 4 2 2" xfId="137" xr:uid="{00000000-0005-0000-0000-000068000000}"/>
    <cellStyle name="Normal 4 2 3" xfId="139" xr:uid="{00000000-0005-0000-0000-000069000000}"/>
    <cellStyle name="Normal 4 3" xfId="131" xr:uid="{00000000-0005-0000-0000-00006A000000}"/>
    <cellStyle name="Normal 4 3 2" xfId="135" xr:uid="{00000000-0005-0000-0000-00006B000000}"/>
    <cellStyle name="Normal 4 3 3" xfId="140" xr:uid="{00000000-0005-0000-0000-00006C000000}"/>
    <cellStyle name="Normal 4 4" xfId="134" xr:uid="{00000000-0005-0000-0000-00006D000000}"/>
    <cellStyle name="Normal 4 5" xfId="138" xr:uid="{00000000-0005-0000-0000-00006E000000}"/>
    <cellStyle name="Normal 5" xfId="141" xr:uid="{00000000-0005-0000-0000-00006F000000}"/>
    <cellStyle name="Normal_REG04fin" xfId="33" xr:uid="{00000000-0005-0000-0000-000070000000}"/>
    <cellStyle name="Notas" xfId="34" builtinId="10" customBuiltin="1"/>
    <cellStyle name="Notas 2" xfId="80" xr:uid="{00000000-0005-0000-0000-000072000000}"/>
    <cellStyle name="Notas 3" xfId="122" xr:uid="{00000000-0005-0000-0000-000073000000}"/>
    <cellStyle name="Porcentaje" xfId="44" builtinId="5"/>
    <cellStyle name="Porcentaje 2" xfId="45" xr:uid="{00000000-0005-0000-0000-000075000000}"/>
    <cellStyle name="Porcentaje 3" xfId="89" xr:uid="{00000000-0005-0000-0000-000076000000}"/>
    <cellStyle name="Salida" xfId="35" builtinId="21" customBuiltin="1"/>
    <cellStyle name="Salida 2" xfId="81" xr:uid="{00000000-0005-0000-0000-000078000000}"/>
    <cellStyle name="Salida 3" xfId="123" xr:uid="{00000000-0005-0000-0000-000079000000}"/>
    <cellStyle name="Texto de advertencia" xfId="36" builtinId="11" customBuiltin="1"/>
    <cellStyle name="Texto de advertencia 2" xfId="82" xr:uid="{00000000-0005-0000-0000-00007B000000}"/>
    <cellStyle name="Texto de advertencia 3" xfId="124" xr:uid="{00000000-0005-0000-0000-00007C000000}"/>
    <cellStyle name="Texto explicativo" xfId="37" builtinId="53" customBuiltin="1"/>
    <cellStyle name="Texto explicativo 2" xfId="83" xr:uid="{00000000-0005-0000-0000-00007E000000}"/>
    <cellStyle name="Texto explicativo 3" xfId="125" xr:uid="{00000000-0005-0000-0000-00007F000000}"/>
    <cellStyle name="Título" xfId="38" builtinId="15" customBuiltin="1"/>
    <cellStyle name="Título 1 2" xfId="85" xr:uid="{00000000-0005-0000-0000-000081000000}"/>
    <cellStyle name="Título 1 3" xfId="127" xr:uid="{00000000-0005-0000-0000-000082000000}"/>
    <cellStyle name="Título 2" xfId="40" builtinId="17" customBuiltin="1"/>
    <cellStyle name="Título 2 2" xfId="86" xr:uid="{00000000-0005-0000-0000-000084000000}"/>
    <cellStyle name="Título 2 3" xfId="128" xr:uid="{00000000-0005-0000-0000-000085000000}"/>
    <cellStyle name="Título 3" xfId="41" builtinId="18" customBuiltin="1"/>
    <cellStyle name="Título 3 2" xfId="87" xr:uid="{00000000-0005-0000-0000-000087000000}"/>
    <cellStyle name="Título 3 3" xfId="129" xr:uid="{00000000-0005-0000-0000-000088000000}"/>
    <cellStyle name="Título 4" xfId="84" xr:uid="{00000000-0005-0000-0000-000089000000}"/>
    <cellStyle name="Título 5" xfId="126" xr:uid="{00000000-0005-0000-0000-00008A000000}"/>
    <cellStyle name="Total" xfId="42" builtinId="25" customBuiltin="1"/>
    <cellStyle name="Total 2" xfId="88" xr:uid="{00000000-0005-0000-0000-00008C000000}"/>
    <cellStyle name="Total 3" xfId="130" xr:uid="{00000000-0005-0000-0000-00008D000000}"/>
  </cellStyles>
  <dxfs count="6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/>
      </font>
    </dxf>
    <dxf>
      <font>
        <strike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2" defaultPivotStyle="PivotStyleLight16"/>
  <colors>
    <mruColors>
      <color rgb="FF66FFFF"/>
      <color rgb="FF00FF00"/>
      <color rgb="FF8CEC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CALCIO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75959079283897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CALCIO!$A$14:$A$18</c:f>
              <c:numCache>
                <c:formatCode>0.0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</c:numCache>
            </c:numRef>
          </c:xVal>
          <c:yVal>
            <c:numRef>
              <c:f>CALCIO!$B$14:$B$18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CB-4B7C-89F7-EDADFB734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84560"/>
        <c:axId val="429982992"/>
      </c:scatterChart>
      <c:valAx>
        <c:axId val="42998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calcio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29982992"/>
        <c:crosses val="autoZero"/>
        <c:crossBetween val="midCat"/>
      </c:valAx>
      <c:valAx>
        <c:axId val="4299829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299845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CALCIO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75959079283897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'CALCIO (D)'!$A$14:$A$18</c:f>
              <c:numCache>
                <c:formatCode>0.0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</c:numCache>
            </c:numRef>
          </c:xVal>
          <c:yVal>
            <c:numRef>
              <c:f>'CALCIO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3C-4777-819A-AB896D738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83776"/>
        <c:axId val="429982208"/>
      </c:scatterChart>
      <c:valAx>
        <c:axId val="42998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calcio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29982208"/>
        <c:crosses val="autoZero"/>
        <c:crossBetween val="midCat"/>
      </c:valAx>
      <c:valAx>
        <c:axId val="4299822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299837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MAGNESIO</a:t>
            </a:r>
          </a:p>
        </c:rich>
      </c:tx>
      <c:layout>
        <c:manualLayout>
          <c:xMode val="edge"/>
          <c:yMode val="edge"/>
          <c:x val="0.3785166240409231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682018647924771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MAGNESIO!$A$14:$A$18</c:f>
              <c:numCache>
                <c:formatCode>0.00</c:formatCode>
                <c:ptCount val="5"/>
                <c:pt idx="0">
                  <c:v>0.01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1</c:v>
                </c:pt>
              </c:numCache>
            </c:numRef>
          </c:xVal>
          <c:yVal>
            <c:numRef>
              <c:f>MAGNESIO!$B$14:$B$18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E0-4B17-BBD5-19108B107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85344"/>
        <c:axId val="429984168"/>
      </c:scatterChart>
      <c:valAx>
        <c:axId val="42998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magnesio</a:t>
                </a:r>
              </a:p>
            </c:rich>
          </c:tx>
          <c:layout>
            <c:manualLayout>
              <c:xMode val="edge"/>
              <c:yMode val="edge"/>
              <c:x val="0.47442455242967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29984168"/>
        <c:crosses val="autoZero"/>
        <c:crossBetween val="midCat"/>
      </c:valAx>
      <c:valAx>
        <c:axId val="4299841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2998534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MAGNESIO</a:t>
            </a:r>
          </a:p>
        </c:rich>
      </c:tx>
      <c:layout>
        <c:manualLayout>
          <c:xMode val="edge"/>
          <c:yMode val="edge"/>
          <c:x val="0.3785166240409231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682018647924771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'MAGNESIO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1</c:v>
                </c:pt>
              </c:numCache>
            </c:numRef>
          </c:xVal>
          <c:yVal>
            <c:numRef>
              <c:f>'MAGNESIO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7-42C9-8CF6-703A79A6B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373192"/>
        <c:axId val="531371624"/>
      </c:scatterChart>
      <c:valAx>
        <c:axId val="531373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magnesio</a:t>
                </a:r>
              </a:p>
            </c:rich>
          </c:tx>
          <c:layout>
            <c:manualLayout>
              <c:xMode val="edge"/>
              <c:yMode val="edge"/>
              <c:x val="0.47442455242967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1371624"/>
        <c:crosses val="autoZero"/>
        <c:crossBetween val="midCat"/>
      </c:valAx>
      <c:valAx>
        <c:axId val="5313716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137319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POTASIO</a:t>
            </a:r>
          </a:p>
        </c:rich>
      </c:tx>
      <c:layout>
        <c:manualLayout>
          <c:xMode val="edge"/>
          <c:yMode val="edge"/>
          <c:x val="0.38618925831202255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POTASIO!$A$14:$A$18</c:f>
              <c:numCache>
                <c:formatCode>0.0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POTASIO!$B$14:$B$18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B5-420A-8214-CED9F506B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372800"/>
        <c:axId val="531373584"/>
      </c:scatterChart>
      <c:valAx>
        <c:axId val="53137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potasio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1373584"/>
        <c:crosses val="autoZero"/>
        <c:crossBetween val="midCat"/>
      </c:valAx>
      <c:valAx>
        <c:axId val="53137358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137280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POTASIO</a:t>
            </a:r>
          </a:p>
        </c:rich>
      </c:tx>
      <c:layout>
        <c:manualLayout>
          <c:xMode val="edge"/>
          <c:yMode val="edge"/>
          <c:x val="0.38618925831202255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'POTASIO (D)'!$A$14:$A$18</c:f>
              <c:numCache>
                <c:formatCode>0.0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'POTASIO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56-4FE7-BEC4-EEBCE124A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370840"/>
        <c:axId val="531371232"/>
      </c:scatterChart>
      <c:valAx>
        <c:axId val="531370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potasio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1371232"/>
        <c:crosses val="autoZero"/>
        <c:crossBetween val="midCat"/>
      </c:valAx>
      <c:valAx>
        <c:axId val="53137123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13708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SODIO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0694229078142721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SODIO!$A$14:$A$18</c:f>
              <c:numCache>
                <c:formatCode>0.0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1.2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SODIO!$B$14:$B$18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79-4755-95BE-4274AAE39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57808"/>
        <c:axId val="36054672"/>
      </c:scatterChart>
      <c:valAx>
        <c:axId val="3605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sodio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54672"/>
        <c:crosses val="autoZero"/>
        <c:crossBetween val="midCat"/>
      </c:valAx>
      <c:valAx>
        <c:axId val="3605467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5780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SODIO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0694229078142721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'SODIO (D)'!$A$14:$A$18</c:f>
              <c:numCache>
                <c:formatCode>0.0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1.2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'SODIO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BF-4AE3-9A42-7220755D4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55456"/>
        <c:axId val="36054280"/>
      </c:scatterChart>
      <c:valAx>
        <c:axId val="3605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sodio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54280"/>
        <c:crosses val="autoZero"/>
        <c:crossBetween val="midCat"/>
      </c:valAx>
      <c:valAx>
        <c:axId val="360542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5545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PLATA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79624893435635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PLATA!$A$14:$A$18</c:f>
              <c:numCache>
                <c:formatCode>0.00</c:formatCode>
                <c:ptCount val="5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PLATA!$B$14:$B$18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F5-4141-9E4E-C22F7525B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55848"/>
        <c:axId val="36056240"/>
      </c:scatterChart>
      <c:valAx>
        <c:axId val="36055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plata</a:t>
                </a:r>
              </a:p>
            </c:rich>
          </c:tx>
          <c:layout>
            <c:manualLayout>
              <c:xMode val="edge"/>
              <c:yMode val="edge"/>
              <c:x val="0.4923273657289050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56240"/>
        <c:crosses val="autoZero"/>
        <c:crossBetween val="midCat"/>
      </c:valAx>
      <c:valAx>
        <c:axId val="3605624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558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PLATA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79624893435635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'PLATA (D)'!$A$14:$A$18</c:f>
              <c:numCache>
                <c:formatCode>0.00</c:formatCode>
                <c:ptCount val="5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'PLATA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35-4E64-BCD7-3C02EE04C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57416"/>
        <c:axId val="494248952"/>
      </c:scatterChart>
      <c:valAx>
        <c:axId val="36057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plata</a:t>
                </a:r>
              </a:p>
            </c:rich>
          </c:tx>
          <c:layout>
            <c:manualLayout>
              <c:xMode val="edge"/>
              <c:yMode val="edge"/>
              <c:x val="0.4923273657289050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4248952"/>
        <c:crosses val="autoZero"/>
        <c:crossBetween val="midCat"/>
      </c:valAx>
      <c:valAx>
        <c:axId val="49424895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05741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ALUMINIO</a:t>
            </a:r>
          </a:p>
        </c:rich>
      </c:tx>
      <c:layout>
        <c:manualLayout>
          <c:xMode val="edge"/>
          <c:yMode val="edge"/>
          <c:x val="0.382352941176475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ALUMINIO!$A$14:$A$18</c:f>
              <c:numCache>
                <c:formatCode>0.0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</c:numCache>
            </c:numRef>
          </c:xVal>
          <c:yVal>
            <c:numRef>
              <c:f>ALUMINIO!$B$14:$B$18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47-4EC8-A54C-66658BBC6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248168"/>
        <c:axId val="494248560"/>
      </c:scatterChart>
      <c:valAx>
        <c:axId val="494248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aluminio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4248560"/>
        <c:crosses val="autoZero"/>
        <c:crossBetween val="midCat"/>
      </c:valAx>
      <c:valAx>
        <c:axId val="49424856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42481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ALUMINIO</a:t>
            </a:r>
          </a:p>
        </c:rich>
      </c:tx>
      <c:layout>
        <c:manualLayout>
          <c:xMode val="edge"/>
          <c:yMode val="edge"/>
          <c:x val="0.382352941176475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'ALUMINIO (D)'!$A$14:$A$18</c:f>
              <c:numCache>
                <c:formatCode>0.0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</c:numCache>
            </c:numRef>
          </c:xVal>
          <c:yVal>
            <c:numRef>
              <c:f>'ALUMINIO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1-4C07-9E2C-400D27995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249344"/>
        <c:axId val="494249736"/>
      </c:scatterChart>
      <c:valAx>
        <c:axId val="49424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aluminio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4249736"/>
        <c:crosses val="autoZero"/>
        <c:crossBetween val="midCat"/>
      </c:valAx>
      <c:valAx>
        <c:axId val="4942497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424934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ARSÉNICO</a:t>
            </a:r>
          </a:p>
        </c:rich>
      </c:tx>
      <c:layout>
        <c:manualLayout>
          <c:xMode val="edge"/>
          <c:yMode val="edge"/>
          <c:x val="0.3810741687979586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6828644501278751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579716857643676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ARSENICO!$A$14:$A$18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7.0000000000000001E-3</c:v>
                </c:pt>
                <c:pt idx="4">
                  <c:v>1.2E-2</c:v>
                </c:pt>
              </c:numCache>
            </c:numRef>
          </c:xVal>
          <c:yVal>
            <c:numRef>
              <c:f>ARSENICO!$B$14:$B$18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9B-4ADD-B135-90D9EC25A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250128"/>
        <c:axId val="494246992"/>
      </c:scatterChart>
      <c:valAx>
        <c:axId val="49425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arsénico</a:t>
                </a:r>
              </a:p>
            </c:rich>
          </c:tx>
          <c:layout>
            <c:manualLayout>
              <c:xMode val="edge"/>
              <c:yMode val="edge"/>
              <c:x val="0.47570332480818373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4246992"/>
        <c:crosses val="autoZero"/>
        <c:crossBetween val="midCat"/>
      </c:valAx>
      <c:valAx>
        <c:axId val="4942469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42501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ARSÉNICO</a:t>
            </a:r>
          </a:p>
        </c:rich>
      </c:tx>
      <c:layout>
        <c:manualLayout>
          <c:xMode val="edge"/>
          <c:yMode val="edge"/>
          <c:x val="0.3810741687979586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6828644501278751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579716857643676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'ARSENICO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7.0000000000000001E-3</c:v>
                </c:pt>
                <c:pt idx="4">
                  <c:v>1.2E-2</c:v>
                </c:pt>
              </c:numCache>
            </c:numRef>
          </c:xVal>
          <c:yVal>
            <c:numRef>
              <c:f>'ARSENICO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6-4E44-8822-9FF671C23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527960"/>
        <c:axId val="490525608"/>
      </c:scatterChart>
      <c:valAx>
        <c:axId val="490527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arsénico</a:t>
                </a:r>
              </a:p>
            </c:rich>
          </c:tx>
          <c:layout>
            <c:manualLayout>
              <c:xMode val="edge"/>
              <c:yMode val="edge"/>
              <c:x val="0.47570332480818373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525608"/>
        <c:crosses val="autoZero"/>
        <c:crossBetween val="midCat"/>
      </c:valAx>
      <c:valAx>
        <c:axId val="4905256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5279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CADMIO</a:t>
            </a:r>
          </a:p>
        </c:rich>
      </c:tx>
      <c:layout>
        <c:manualLayout>
          <c:xMode val="edge"/>
          <c:yMode val="edge"/>
          <c:x val="0.3900255754475741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7800511508951404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CADMIO!$A$14:$A$18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CADMIO!$B$14:$B$18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7F-4FBC-B748-42B085200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526784"/>
        <c:axId val="490527176"/>
      </c:scatterChart>
      <c:valAx>
        <c:axId val="490526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cadmio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527176"/>
        <c:crosses val="autoZero"/>
        <c:crossBetween val="midCat"/>
      </c:valAx>
      <c:valAx>
        <c:axId val="4905271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5267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CADMIO</a:t>
            </a:r>
          </a:p>
        </c:rich>
      </c:tx>
      <c:layout>
        <c:manualLayout>
          <c:xMode val="edge"/>
          <c:yMode val="edge"/>
          <c:x val="0.3900255754475741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7800511508951404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'CADMIO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'CADMIO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2-48FA-9AA7-ECEE53D55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528744"/>
        <c:axId val="490526000"/>
      </c:scatterChart>
      <c:valAx>
        <c:axId val="490528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cadmio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526000"/>
        <c:crosses val="autoZero"/>
        <c:crossBetween val="midCat"/>
      </c:valAx>
      <c:valAx>
        <c:axId val="4905260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52874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COBALTO</a:t>
            </a:r>
          </a:p>
        </c:rich>
      </c:tx>
      <c:layout>
        <c:manualLayout>
          <c:xMode val="edge"/>
          <c:yMode val="edge"/>
          <c:x val="0.383631713554987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7479449035378949"/>
                  <c:y val="-0.2727169361463404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COBALTO!$A$14:$A$18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COBALTO!$B$14:$B$18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02-49FC-A4BE-49F18E7A3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011440"/>
        <c:axId val="530012224"/>
      </c:scatterChart>
      <c:valAx>
        <c:axId val="53001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cobalto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0012224"/>
        <c:crosses val="autoZero"/>
        <c:crossBetween val="midCat"/>
      </c:valAx>
      <c:valAx>
        <c:axId val="5300122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00114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COBALTO</a:t>
            </a:r>
          </a:p>
        </c:rich>
      </c:tx>
      <c:layout>
        <c:manualLayout>
          <c:xMode val="edge"/>
          <c:yMode val="edge"/>
          <c:x val="0.383631713554987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7479449035378949"/>
                  <c:y val="-0.2727169361463404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'COBALTO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'COBALTO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A3-40D2-B68E-96A3ED236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011832"/>
        <c:axId val="530013792"/>
      </c:scatterChart>
      <c:valAx>
        <c:axId val="530011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cobalto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0013792"/>
        <c:crosses val="autoZero"/>
        <c:crossBetween val="midCat"/>
      </c:valAx>
      <c:valAx>
        <c:axId val="5300137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001183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CROMO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537930201180098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CROMO!$A$14:$A$18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CROMO!$B$14:$B$18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6E-46F8-9174-2D236F7B1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010656"/>
        <c:axId val="530013008"/>
      </c:scatterChart>
      <c:valAx>
        <c:axId val="53001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cromo</a:t>
                </a:r>
              </a:p>
            </c:rich>
          </c:tx>
          <c:layout>
            <c:manualLayout>
              <c:xMode val="edge"/>
              <c:yMode val="edge"/>
              <c:x val="0.4859335038363171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0013008"/>
        <c:crosses val="autoZero"/>
        <c:crossBetween val="midCat"/>
      </c:valAx>
      <c:valAx>
        <c:axId val="5300130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001065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CROMO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537930201180098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'CROMO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'CROMO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3C-4571-9175-922EC4FAC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011048"/>
        <c:axId val="487551640"/>
      </c:scatterChart>
      <c:valAx>
        <c:axId val="530011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cromo</a:t>
                </a:r>
              </a:p>
            </c:rich>
          </c:tx>
          <c:layout>
            <c:manualLayout>
              <c:xMode val="edge"/>
              <c:yMode val="edge"/>
              <c:x val="0.4859335038363171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551640"/>
        <c:crosses val="autoZero"/>
        <c:crossBetween val="midCat"/>
      </c:valAx>
      <c:valAx>
        <c:axId val="48755164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300110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COBRE</a:t>
            </a:r>
          </a:p>
        </c:rich>
      </c:tx>
      <c:layout>
        <c:manualLayout>
          <c:xMode val="edge"/>
          <c:yMode val="edge"/>
          <c:x val="0.3951406649616395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4373401534526851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COBRE!$A$14:$A$18</c:f>
              <c:numCache>
                <c:formatCode>0.00</c:formatCode>
                <c:ptCount val="5"/>
              </c:numCache>
            </c:numRef>
          </c:xVal>
          <c:yVal>
            <c:numRef>
              <c:f>COBRE!$B$14:$B$18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4D-4778-BBFB-9C4AE4528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550464"/>
        <c:axId val="487550072"/>
      </c:scatterChart>
      <c:valAx>
        <c:axId val="48755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cobre</a:t>
                </a:r>
              </a:p>
            </c:rich>
          </c:tx>
          <c:layout>
            <c:manualLayout>
              <c:xMode val="edge"/>
              <c:yMode val="edge"/>
              <c:x val="0.48849104859335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550072"/>
        <c:crosses val="autoZero"/>
        <c:crossBetween val="midCat"/>
      </c:valAx>
      <c:valAx>
        <c:axId val="48755007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5504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COBRE</a:t>
            </a:r>
          </a:p>
        </c:rich>
      </c:tx>
      <c:layout>
        <c:manualLayout>
          <c:xMode val="edge"/>
          <c:yMode val="edge"/>
          <c:x val="0.3951406649616395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4373401534526851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'COBRE (D)'!$A$14:$A$18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'COBRE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69-46D0-8EFD-07A01E6DB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551248"/>
        <c:axId val="487552424"/>
      </c:scatterChart>
      <c:valAx>
        <c:axId val="48755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cobre</a:t>
                </a:r>
              </a:p>
            </c:rich>
          </c:tx>
          <c:layout>
            <c:manualLayout>
              <c:xMode val="edge"/>
              <c:yMode val="edge"/>
              <c:x val="0.48849104859335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552424"/>
        <c:crosses val="autoZero"/>
        <c:crossBetween val="midCat"/>
      </c:valAx>
      <c:valAx>
        <c:axId val="4875524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5512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HIERRO</a:t>
            </a:r>
          </a:p>
        </c:rich>
      </c:tx>
      <c:layout>
        <c:manualLayout>
          <c:xMode val="edge"/>
          <c:yMode val="edge"/>
          <c:x val="0.3952917223637008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97756565787367E-2"/>
          <c:y val="0.26635574792765587"/>
          <c:w val="0.8760853228650226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376730692097721"/>
                  <c:y val="-0.2803742690579951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HIERRO!$A$14:$A$18</c:f>
              <c:numCache>
                <c:formatCode>0.00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HIERRO!$B$14:$B$18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3-4B35-B33E-577CFCB86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552816"/>
        <c:axId val="486759216"/>
      </c:scatterChart>
      <c:valAx>
        <c:axId val="48755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hierro</a:t>
                </a:r>
              </a:p>
            </c:rich>
          </c:tx>
          <c:layout>
            <c:manualLayout>
              <c:xMode val="edge"/>
              <c:yMode val="edge"/>
              <c:x val="0.48698949805995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6759216"/>
        <c:crosses val="autoZero"/>
        <c:crossBetween val="midCat"/>
      </c:valAx>
      <c:valAx>
        <c:axId val="48675921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9826517967781943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55281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HIERRO</a:t>
            </a:r>
          </a:p>
        </c:rich>
      </c:tx>
      <c:layout>
        <c:manualLayout>
          <c:xMode val="edge"/>
          <c:yMode val="edge"/>
          <c:x val="0.3952917223637008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97756565787367E-2"/>
          <c:y val="0.26635574792765587"/>
          <c:w val="0.8760853228650226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376730692097721"/>
                  <c:y val="-0.2803742690579951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'HIERRO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'HIERRO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22-445A-87FB-7A6573078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760784"/>
        <c:axId val="486760392"/>
      </c:scatterChart>
      <c:valAx>
        <c:axId val="48676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hierro</a:t>
                </a:r>
              </a:p>
            </c:rich>
          </c:tx>
          <c:layout>
            <c:manualLayout>
              <c:xMode val="edge"/>
              <c:yMode val="edge"/>
              <c:x val="0.48698949805995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6760392"/>
        <c:crosses val="autoZero"/>
        <c:crossBetween val="midCat"/>
      </c:valAx>
      <c:valAx>
        <c:axId val="4867603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9826517967781943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67607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MERCURIO</a:t>
            </a:r>
          </a:p>
        </c:rich>
      </c:tx>
      <c:layout>
        <c:manualLayout>
          <c:xMode val="edge"/>
          <c:yMode val="edge"/>
          <c:x val="0.3790426908150091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730918499353224E-2"/>
          <c:y val="0.26635574792765587"/>
          <c:w val="0.8667529107373868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3980163863734369E-3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MERCURIO!$A$14:$A$18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</c:numCache>
            </c:numRef>
          </c:xVal>
          <c:yVal>
            <c:numRef>
              <c:f>MERCURIO!$B$14:$B$18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08-4072-B31A-2FB835C31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757256"/>
        <c:axId val="486757648"/>
      </c:scatterChart>
      <c:valAx>
        <c:axId val="486757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mercurio</a:t>
                </a:r>
              </a:p>
            </c:rich>
          </c:tx>
          <c:layout>
            <c:manualLayout>
              <c:xMode val="edge"/>
              <c:yMode val="edge"/>
              <c:x val="0.47347994825355788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6757648"/>
        <c:crosses val="autoZero"/>
        <c:crossBetween val="midCat"/>
      </c:valAx>
      <c:valAx>
        <c:axId val="48675764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698576972833119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675725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MERCURIO</a:t>
            </a:r>
          </a:p>
        </c:rich>
      </c:tx>
      <c:layout>
        <c:manualLayout>
          <c:xMode val="edge"/>
          <c:yMode val="edge"/>
          <c:x val="0.3790426908150091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730918499353224E-2"/>
          <c:y val="0.26635574792765587"/>
          <c:w val="0.8667529107373868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3980163863734369E-3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'MERCURIO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</c:numCache>
            </c:numRef>
          </c:xVal>
          <c:yVal>
            <c:numRef>
              <c:f>'MERCURIO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47-4918-B6F4-67503801E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759608"/>
        <c:axId val="486760000"/>
      </c:scatterChart>
      <c:valAx>
        <c:axId val="486759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mercurio</a:t>
                </a:r>
              </a:p>
            </c:rich>
          </c:tx>
          <c:layout>
            <c:manualLayout>
              <c:xMode val="edge"/>
              <c:yMode val="edge"/>
              <c:x val="0.47347994825355788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6760000"/>
        <c:crosses val="autoZero"/>
        <c:crossBetween val="midCat"/>
      </c:valAx>
      <c:valAx>
        <c:axId val="4867600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698576972833119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675960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MANGANESO</a:t>
            </a:r>
          </a:p>
        </c:rich>
      </c:tx>
      <c:layout>
        <c:manualLayout>
          <c:xMode val="edge"/>
          <c:yMode val="edge"/>
          <c:x val="0.369565217391304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2250639386189261E-2"/>
                  <c:y val="-0.2040503348296416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MANGANESO!$A$14:$A$18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MANGANESO!$B$14:$B$18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FE-4A84-8752-81C86D3FB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782800"/>
        <c:axId val="431785936"/>
      </c:scatterChart>
      <c:valAx>
        <c:axId val="43178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manganeso</a:t>
                </a:r>
              </a:p>
            </c:rich>
          </c:tx>
          <c:layout>
            <c:manualLayout>
              <c:xMode val="edge"/>
              <c:yMode val="edge"/>
              <c:x val="0.46675191815856776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1785936"/>
        <c:crosses val="autoZero"/>
        <c:crossBetween val="midCat"/>
      </c:valAx>
      <c:valAx>
        <c:axId val="4317859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178280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MANGANESO</a:t>
            </a:r>
          </a:p>
        </c:rich>
      </c:tx>
      <c:layout>
        <c:manualLayout>
          <c:xMode val="edge"/>
          <c:yMode val="edge"/>
          <c:x val="0.369565217391304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2250639386189261E-2"/>
                  <c:y val="-0.2040503348296416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'MANGANESO (D)'!$A$14:$A$18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'MANGANESO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23-455F-927B-15EF07954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783584"/>
        <c:axId val="431782408"/>
      </c:scatterChart>
      <c:valAx>
        <c:axId val="43178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manganeso</a:t>
                </a:r>
              </a:p>
            </c:rich>
          </c:tx>
          <c:layout>
            <c:manualLayout>
              <c:xMode val="edge"/>
              <c:yMode val="edge"/>
              <c:x val="0.46675191815856776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1782408"/>
        <c:crosses val="autoZero"/>
        <c:crossBetween val="midCat"/>
      </c:valAx>
      <c:valAx>
        <c:axId val="4317824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17835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MOLIBDENO</a:t>
            </a:r>
          </a:p>
        </c:rich>
      </c:tx>
      <c:layout>
        <c:manualLayout>
          <c:xMode val="edge"/>
          <c:yMode val="edge"/>
          <c:x val="0.369048035662211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2.386132289019428E-2"/>
                  <c:y val="-0.24143351239973507"/>
                </c:manualLayout>
              </c:layout>
              <c:numFmt formatCode="General" sourceLinked="0"/>
            </c:trendlineLbl>
          </c:trendline>
          <c:xVal>
            <c:numRef>
              <c:f>MOLIBDENO!$A$14:$A$18</c:f>
              <c:numCache>
                <c:formatCode>0.00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MOLIBDENO!$B$14:$B$18</c:f>
              <c:numCache>
                <c:formatCode>0.0000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E8-4C28-931E-4E949E71A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785152"/>
        <c:axId val="431784368"/>
      </c:scatterChart>
      <c:valAx>
        <c:axId val="43178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molibdeno</a:t>
                </a:r>
              </a:p>
            </c:rich>
          </c:tx>
          <c:layout>
            <c:manualLayout>
              <c:xMode val="edge"/>
              <c:yMode val="edge"/>
              <c:x val="0.46957727506284369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1784368"/>
        <c:crosses val="autoZero"/>
        <c:crossBetween val="midCat"/>
      </c:valAx>
      <c:valAx>
        <c:axId val="4317843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178515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MOLIBDENO</a:t>
            </a:r>
          </a:p>
        </c:rich>
      </c:tx>
      <c:layout>
        <c:manualLayout>
          <c:xMode val="edge"/>
          <c:yMode val="edge"/>
          <c:x val="0.369048035662211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2.386132289019428E-2"/>
                  <c:y val="-0.24143351239973507"/>
                </c:manualLayout>
              </c:layout>
              <c:numFmt formatCode="General" sourceLinked="0"/>
            </c:trendlineLbl>
          </c:trendline>
          <c:xVal>
            <c:numRef>
              <c:f>'MOLIBDENO (D)'!$A$14:$A$18</c:f>
              <c:numCache>
                <c:formatCode>0.00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'MOLIBDENO (D)'!$B$14:$B$18</c:f>
              <c:numCache>
                <c:formatCode>0.0000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5A-4C8B-B298-6B4013CB1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785544"/>
        <c:axId val="487219096"/>
      </c:scatterChart>
      <c:valAx>
        <c:axId val="431785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molibdeno</a:t>
                </a:r>
              </a:p>
            </c:rich>
          </c:tx>
          <c:layout>
            <c:manualLayout>
              <c:xMode val="edge"/>
              <c:yMode val="edge"/>
              <c:x val="0.46957727506284369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19096"/>
        <c:crosses val="autoZero"/>
        <c:crossBetween val="midCat"/>
      </c:valAx>
      <c:valAx>
        <c:axId val="48721909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178554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NÍQUEL</a:t>
            </a:r>
          </a:p>
        </c:rich>
      </c:tx>
      <c:layout>
        <c:manualLayout>
          <c:xMode val="edge"/>
          <c:yMode val="edge"/>
          <c:x val="0.3888894443750126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847324639975558"/>
                  <c:y val="-0.2289724532097038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lang="es-CL"/>
                  </a:pPr>
                  <a:endParaRPr lang="es-CL"/>
                </a:p>
              </c:txPr>
            </c:trendlineLbl>
          </c:trendline>
          <c:xVal>
            <c:numRef>
              <c:f>NIQUEL!$A$14:$A$18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NIQUEL!$B$14:$B$18</c:f>
              <c:numCache>
                <c:formatCode>0.000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C7-43C1-93B5-08ACD96DD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19488"/>
        <c:axId val="487219880"/>
      </c:scatterChart>
      <c:valAx>
        <c:axId val="48721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níquel</a:t>
                </a:r>
              </a:p>
            </c:rich>
          </c:tx>
          <c:layout>
            <c:manualLayout>
              <c:xMode val="edge"/>
              <c:yMode val="edge"/>
              <c:x val="0.4867731811301365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19880"/>
        <c:crosses val="autoZero"/>
        <c:crossBetween val="midCat"/>
      </c:valAx>
      <c:valAx>
        <c:axId val="4872198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1948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NÍQUEL</a:t>
            </a:r>
          </a:p>
        </c:rich>
      </c:tx>
      <c:layout>
        <c:manualLayout>
          <c:xMode val="edge"/>
          <c:yMode val="edge"/>
          <c:x val="0.3888894443750126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847324639975558"/>
                  <c:y val="-0.2289724532097038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lang="es-CL"/>
                  </a:pPr>
                  <a:endParaRPr lang="es-CL"/>
                </a:p>
              </c:txPr>
            </c:trendlineLbl>
          </c:trendline>
          <c:xVal>
            <c:numRef>
              <c:f>'NIQUEL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'NIQUEL (D)'!$B$14:$B$18</c:f>
              <c:numCache>
                <c:formatCode>0.000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E-437B-8345-0CED89F75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20664"/>
        <c:axId val="487221056"/>
      </c:scatterChart>
      <c:valAx>
        <c:axId val="487220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níquel</a:t>
                </a:r>
              </a:p>
            </c:rich>
          </c:tx>
          <c:layout>
            <c:manualLayout>
              <c:xMode val="edge"/>
              <c:yMode val="edge"/>
              <c:x val="0.4867731811301365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21056"/>
        <c:crosses val="autoZero"/>
        <c:crossBetween val="midCat"/>
      </c:valAx>
      <c:valAx>
        <c:axId val="4872210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206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PLOMO</a:t>
            </a:r>
          </a:p>
        </c:rich>
      </c:tx>
      <c:layout>
        <c:manualLayout>
          <c:xMode val="edge"/>
          <c:yMode val="edge"/>
          <c:x val="0.3925359330083739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214937026083E-2"/>
          <c:y val="0.26635574792765587"/>
          <c:w val="0.871300966383333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4942366816794"/>
                  <c:y val="-0.280374269057991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PLOMO!$A$14:$A$18</c:f>
              <c:numCache>
                <c:formatCode>0.00</c:formatCode>
                <c:ptCount val="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PLOMO!$B$14:$B$18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7-4C33-9D81-BB84F5F5D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21840"/>
        <c:axId val="487222232"/>
      </c:scatterChart>
      <c:valAx>
        <c:axId val="48722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plomo</a:t>
                </a:r>
              </a:p>
            </c:rich>
          </c:tx>
          <c:layout>
            <c:manualLayout>
              <c:xMode val="edge"/>
              <c:yMode val="edge"/>
              <c:x val="0.4852001607907123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22232"/>
        <c:crosses val="autoZero"/>
        <c:crossBetween val="midCat"/>
      </c:valAx>
      <c:valAx>
        <c:axId val="48722223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592020592020591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218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PLOMO</a:t>
            </a:r>
          </a:p>
        </c:rich>
      </c:tx>
      <c:layout>
        <c:manualLayout>
          <c:xMode val="edge"/>
          <c:yMode val="edge"/>
          <c:x val="0.3925359330083739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214937026083E-2"/>
          <c:y val="0.26635574792765587"/>
          <c:w val="0.871300966383333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4942366816794"/>
                  <c:y val="-0.280374269057991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'PLOMO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'PLOMO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96-442D-A519-8A9DA3A4B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22624"/>
        <c:axId val="487223016"/>
      </c:scatterChart>
      <c:valAx>
        <c:axId val="48722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plomo</a:t>
                </a:r>
              </a:p>
            </c:rich>
          </c:tx>
          <c:layout>
            <c:manualLayout>
              <c:xMode val="edge"/>
              <c:yMode val="edge"/>
              <c:x val="0.4852001607907123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23016"/>
        <c:crosses val="autoZero"/>
        <c:crossBetween val="midCat"/>
      </c:valAx>
      <c:valAx>
        <c:axId val="48722301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592020592020591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2262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SELENIO</a:t>
            </a:r>
          </a:p>
        </c:rich>
      </c:tx>
      <c:layout>
        <c:manualLayout>
          <c:xMode val="edge"/>
          <c:yMode val="edge"/>
          <c:x val="0.3874680306905373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3785233367568186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SELENIO!$A$14:$A$18</c:f>
              <c:numCache>
                <c:formatCode>0.000</c:formatCode>
                <c:ptCount val="5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1.2E-2</c:v>
                </c:pt>
              </c:numCache>
            </c:numRef>
          </c:xVal>
          <c:yVal>
            <c:numRef>
              <c:f>SELENIO!$B$14:$B$18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02-4360-B025-672CC3BE0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23800"/>
        <c:axId val="487216744"/>
      </c:scatterChart>
      <c:valAx>
        <c:axId val="487223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selenio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16744"/>
        <c:crosses val="autoZero"/>
        <c:crossBetween val="midCat"/>
      </c:valAx>
      <c:valAx>
        <c:axId val="4872167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2380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SELENIO</a:t>
            </a:r>
          </a:p>
        </c:rich>
      </c:tx>
      <c:layout>
        <c:manualLayout>
          <c:xMode val="edge"/>
          <c:yMode val="edge"/>
          <c:x val="0.3874680306905373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3785233367568186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'SELENIO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1.2E-2</c:v>
                </c:pt>
              </c:numCache>
            </c:numRef>
          </c:xVal>
          <c:yVal>
            <c:numRef>
              <c:f>'SELENIO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7-4EF5-86FA-9FC13F6B9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17528"/>
        <c:axId val="487217920"/>
      </c:scatterChart>
      <c:valAx>
        <c:axId val="487217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selenio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17920"/>
        <c:crosses val="autoZero"/>
        <c:crossBetween val="midCat"/>
      </c:valAx>
      <c:valAx>
        <c:axId val="48721792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872175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CINC</a:t>
            </a:r>
          </a:p>
        </c:rich>
      </c:tx>
      <c:layout>
        <c:manualLayout>
          <c:xMode val="edge"/>
          <c:yMode val="edge"/>
          <c:x val="0.4041189445913855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090203318808501E-2"/>
          <c:y val="0.24766411649413375"/>
          <c:w val="0.8687269605742246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2738036123862892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CINC!$A$14:$A$18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CINC!$B$14:$B$18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69-4451-9C03-878EF3762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022776"/>
        <c:axId val="490024344"/>
      </c:scatterChart>
      <c:valAx>
        <c:axId val="490022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cinc</a:t>
                </a:r>
              </a:p>
            </c:rich>
          </c:tx>
          <c:layout>
            <c:manualLayout>
              <c:xMode val="edge"/>
              <c:yMode val="edge"/>
              <c:x val="0.48777416336471929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4344"/>
        <c:crosses val="autoZero"/>
        <c:crossBetween val="midCat"/>
      </c:valAx>
      <c:valAx>
        <c:axId val="4900243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5444015444015599E-2"/>
              <c:y val="0.2990659111536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27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CINC</a:t>
            </a:r>
          </a:p>
        </c:rich>
      </c:tx>
      <c:layout>
        <c:manualLayout>
          <c:xMode val="edge"/>
          <c:yMode val="edge"/>
          <c:x val="0.4041189445913855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090203318808501E-2"/>
          <c:y val="0.24766411649413375"/>
          <c:w val="0.8687269605742246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2738036123862892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'CINC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'CINC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D-4294-8FD5-1C5664022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025912"/>
        <c:axId val="490022384"/>
      </c:scatterChart>
      <c:valAx>
        <c:axId val="490025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cinc</a:t>
                </a:r>
              </a:p>
            </c:rich>
          </c:tx>
          <c:layout>
            <c:manualLayout>
              <c:xMode val="edge"/>
              <c:yMode val="edge"/>
              <c:x val="0.48777416336471929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2384"/>
        <c:crosses val="autoZero"/>
        <c:crossBetween val="midCat"/>
      </c:valAx>
      <c:valAx>
        <c:axId val="49002238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5444015444015599E-2"/>
              <c:y val="0.2990659111536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591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SULFATO</a:t>
            </a:r>
          </a:p>
        </c:rich>
      </c:tx>
      <c:layout>
        <c:manualLayout>
          <c:xMode val="edge"/>
          <c:yMode val="edge"/>
          <c:x val="0.3809529364385008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7102865578603191"/>
          <c:w val="0.871694247703599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87859598251137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SULFATOS!$A$14:$A$19</c:f>
              <c:numCache>
                <c:formatCode>0.0</c:formatCode>
                <c:ptCount val="6"/>
                <c:pt idx="0">
                  <c:v>0</c:v>
                </c:pt>
                <c:pt idx="1">
                  <c:v>2.2000000000000002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35</c:v>
                </c:pt>
              </c:numCache>
            </c:numRef>
          </c:xVal>
          <c:yVal>
            <c:numRef>
              <c:f>SULFATOS!$B$14:$B$19</c:f>
              <c:numCache>
                <c:formatCode>0.0</c:formatCode>
                <c:ptCount val="6"/>
                <c:pt idx="0">
                  <c:v>54.7</c:v>
                </c:pt>
                <c:pt idx="1">
                  <c:v>64.8</c:v>
                </c:pt>
                <c:pt idx="2">
                  <c:v>73.599999999999994</c:v>
                </c:pt>
                <c:pt idx="3">
                  <c:v>103</c:v>
                </c:pt>
                <c:pt idx="4">
                  <c:v>130</c:v>
                </c:pt>
                <c:pt idx="5">
                  <c:v>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DE-4A50-8C10-D0CF16909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021208"/>
        <c:axId val="490021992"/>
      </c:scatterChart>
      <c:valAx>
        <c:axId val="490021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mg/L SO</a:t>
                </a:r>
                <a:r>
                  <a:rPr lang="en-US" sz="825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4</a:t>
                </a:r>
              </a:p>
            </c:rich>
          </c:tx>
          <c:layout>
            <c:manualLayout>
              <c:xMode val="edge"/>
              <c:yMode val="edge"/>
              <c:x val="0.4973551917121505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1992"/>
        <c:crosses val="autoZero"/>
        <c:crossBetween val="midCat"/>
      </c:valAx>
      <c:valAx>
        <c:axId val="4900219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lectura</a:t>
                </a:r>
                <a:r>
                  <a:rPr lang="en-US" baseline="0"/>
                  <a:t> NTU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120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 DE NITRITO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'N-NITRITO'!$A$14:$A$18</c:f>
              <c:numCache>
                <c:formatCode>0.000</c:formatCode>
                <c:ptCount val="5"/>
                <c:pt idx="0">
                  <c:v>3.0000000000000001E-3</c:v>
                </c:pt>
                <c:pt idx="1">
                  <c:v>0.03</c:v>
                </c:pt>
                <c:pt idx="2">
                  <c:v>0.06</c:v>
                </c:pt>
                <c:pt idx="3">
                  <c:v>0.24</c:v>
                </c:pt>
                <c:pt idx="4">
                  <c:v>0.3</c:v>
                </c:pt>
              </c:numCache>
            </c:numRef>
          </c:xVal>
          <c:yVal>
            <c:numRef>
              <c:f>'N-NITRITO'!$B$14:$B$18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C3-400A-892F-AEFC9C127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024736"/>
        <c:axId val="490019640"/>
      </c:scatterChart>
      <c:valAx>
        <c:axId val="49002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N-nitrito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19640"/>
        <c:crosses val="autoZero"/>
        <c:crossBetween val="midCat"/>
      </c:valAx>
      <c:valAx>
        <c:axId val="49001964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47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 DE NITRATO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'N-NITRATO'!$A$14:$A$19</c:f>
              <c:numCache>
                <c:formatCode>0.000</c:formatCode>
                <c:ptCount val="6"/>
                <c:pt idx="0">
                  <c:v>0</c:v>
                </c:pt>
                <c:pt idx="1">
                  <c:v>0.08</c:v>
                </c:pt>
                <c:pt idx="2">
                  <c:v>0.8</c:v>
                </c:pt>
                <c:pt idx="3">
                  <c:v>1.6</c:v>
                </c:pt>
                <c:pt idx="4">
                  <c:v>2.4</c:v>
                </c:pt>
                <c:pt idx="5">
                  <c:v>3.2</c:v>
                </c:pt>
              </c:numCache>
            </c:numRef>
          </c:xVal>
          <c:yVal>
            <c:numRef>
              <c:f>'N-NITRATO'!$B$14:$B$19</c:f>
              <c:numCache>
                <c:formatCode>0.000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2-4042-9286-CB5AE7FC9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020032"/>
        <c:axId val="490021600"/>
      </c:scatterChart>
      <c:valAx>
        <c:axId val="49002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N-nitrato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1600"/>
        <c:crosses val="autoZero"/>
        <c:crossBetween val="midCat"/>
      </c:valAx>
      <c:valAx>
        <c:axId val="4900216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003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FOSFORO TOTAL</a:t>
            </a:r>
          </a:p>
        </c:rich>
      </c:tx>
      <c:layout>
        <c:manualLayout>
          <c:xMode val="edge"/>
          <c:yMode val="edge"/>
          <c:x val="0.3529411764705882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39E-2"/>
          <c:y val="0.26635574792765226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22174758845681372"/>
                  <c:y val="-0.280374269057991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'FOSFORO TOTAL'!$A$14:$A$18</c:f>
              <c:numCache>
                <c:formatCode>0.000</c:formatCode>
                <c:ptCount val="5"/>
                <c:pt idx="0">
                  <c:v>8.0000000000000002E-3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</c:numCache>
            </c:numRef>
          </c:xVal>
          <c:yVal>
            <c:numRef>
              <c:f>'FOSFORO TOTAL'!$B$14:$B$18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75-448C-BBEC-9DC3706F9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020424"/>
        <c:axId val="490025128"/>
      </c:scatterChart>
      <c:valAx>
        <c:axId val="490020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fosforo total</a:t>
                </a:r>
              </a:p>
            </c:rich>
          </c:tx>
          <c:layout>
            <c:manualLayout>
              <c:xMode val="edge"/>
              <c:yMode val="edge"/>
              <c:x val="0.46547314578005128"/>
              <c:y val="0.831777663306105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5128"/>
        <c:crosses val="autoZero"/>
        <c:crossBetween val="midCat"/>
      </c:valAx>
      <c:valAx>
        <c:axId val="49002512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5993E-2"/>
              <c:y val="0.31775749993867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042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FOSFORO DE</a:t>
            </a:r>
            <a:r>
              <a:rPr lang="es-CL" baseline="0"/>
              <a:t> FOSFATO</a:t>
            </a:r>
            <a:endParaRPr lang="es-CL"/>
          </a:p>
        </c:rich>
      </c:tx>
      <c:layout>
        <c:manualLayout>
          <c:xMode val="edge"/>
          <c:yMode val="edge"/>
          <c:x val="0.3529411764705882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39E-2"/>
          <c:y val="0.26635574792765226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7125994092028174"/>
                  <c:y val="-0.25999428983590794"/>
                </c:manualLayout>
              </c:layout>
              <c:numFmt formatCode="General" sourceLinked="0"/>
            </c:trendlineLbl>
          </c:trendline>
          <c:xVal>
            <c:numRef>
              <c:f>'FOSFORO DE FOSFATO'!$A$14:$A$18</c:f>
              <c:numCache>
                <c:formatCode>0.000</c:formatCode>
                <c:ptCount val="5"/>
                <c:pt idx="0">
                  <c:v>8.0000000000000002E-3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</c:numCache>
            </c:numRef>
          </c:xVal>
          <c:yVal>
            <c:numRef>
              <c:f>'FOSFORO DE FOSFATO'!$B$14:$B$18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D-4E3B-9E87-734C50BE1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020816"/>
        <c:axId val="490025520"/>
      </c:scatterChart>
      <c:valAx>
        <c:axId val="49002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fosforo de</a:t>
                </a:r>
                <a:r>
                  <a:rPr lang="es-CL" baseline="0"/>
                  <a:t> fosfato</a:t>
                </a:r>
                <a:endParaRPr lang="es-CL"/>
              </a:p>
            </c:rich>
          </c:tx>
          <c:layout>
            <c:manualLayout>
              <c:xMode val="edge"/>
              <c:yMode val="edge"/>
              <c:x val="0.41215312969657847"/>
              <c:y val="0.857222856684898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5520"/>
        <c:crosses val="autoZero"/>
        <c:crossBetween val="midCat"/>
      </c:valAx>
      <c:valAx>
        <c:axId val="49002552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5993E-2"/>
              <c:y val="0.31775749993867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002081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BORO</a:t>
            </a:r>
          </a:p>
        </c:rich>
      </c:tx>
      <c:layout>
        <c:manualLayout>
          <c:xMode val="edge"/>
          <c:yMode val="edge"/>
          <c:x val="0.3989769820971914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8107416879794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86288606507307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BORO!$A$14:$A$18</c:f>
              <c:numCache>
                <c:formatCode>0.0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BORO!$B$14:$B$18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05-4252-A668-9ACDAB192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620448"/>
        <c:axId val="497619664"/>
      </c:scatterChart>
      <c:valAx>
        <c:axId val="497620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boro</a:t>
                </a:r>
              </a:p>
            </c:rich>
          </c:tx>
          <c:layout>
            <c:manualLayout>
              <c:xMode val="edge"/>
              <c:yMode val="edge"/>
              <c:x val="0.4961636828644548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7619664"/>
        <c:crosses val="autoZero"/>
        <c:crossBetween val="midCat"/>
      </c:valAx>
      <c:valAx>
        <c:axId val="49761966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76204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SILICE</a:t>
            </a:r>
          </a:p>
        </c:rich>
      </c:tx>
      <c:layout>
        <c:manualLayout>
          <c:xMode val="edge"/>
          <c:yMode val="edge"/>
          <c:x val="0.396419437340153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14066496163752E-2"/>
          <c:y val="0.24766411649413267"/>
          <c:w val="0.8695652173913045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5899403239556707E-2"/>
                  <c:y val="-0.261682680272945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SILICE!$A$14:$A$18</c:f>
              <c:numCache>
                <c:formatCode>0.00</c:formatCode>
                <c:ptCount val="5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</c:numCache>
            </c:numRef>
          </c:xVal>
          <c:yVal>
            <c:numRef>
              <c:f>SILICE!$D$14:$D$18</c:f>
              <c:numCache>
                <c:formatCode>0.000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E5-4E70-AB40-8780C0B23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620840"/>
        <c:axId val="497618880"/>
      </c:scatterChart>
      <c:valAx>
        <c:axId val="497620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silice</a:t>
                </a:r>
              </a:p>
            </c:rich>
          </c:tx>
          <c:layout>
            <c:manualLayout>
              <c:xMode val="edge"/>
              <c:yMode val="edge"/>
              <c:x val="0.48337595907928405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7618880"/>
        <c:crosses val="autoZero"/>
        <c:crossBetween val="midCat"/>
      </c:valAx>
      <c:valAx>
        <c:axId val="4976188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1.5345268542199485E-2"/>
              <c:y val="0.299065911153629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976208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9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0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1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chart" Target="../charts/chart42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3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4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chart" Target="../charts/chart4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175260</xdr:rowOff>
    </xdr:from>
    <xdr:to>
      <xdr:col>2</xdr:col>
      <xdr:colOff>3810</xdr:colOff>
      <xdr:row>5</xdr:row>
      <xdr:rowOff>15240</xdr:rowOff>
    </xdr:to>
    <xdr:pic>
      <xdr:nvPicPr>
        <xdr:cNvPr id="2" name="Picture 3" descr="logo dga 2011">
          <a:extLst>
            <a:ext uri="{FF2B5EF4-FFF2-40B4-BE49-F238E27FC236}">
              <a16:creationId xmlns:a16="http://schemas.microsoft.com/office/drawing/2014/main" id="{2D08DDD5-EEB8-4547-849B-F75795BB6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175260"/>
          <a:ext cx="1234440" cy="119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1327" name="Gráfico 1">
          <a:extLst>
            <a:ext uri="{FF2B5EF4-FFF2-40B4-BE49-F238E27FC236}">
              <a16:creationId xmlns:a16="http://schemas.microsoft.com/office/drawing/2014/main" id="{00000000-0008-0000-0300-00000F2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141328" name="Picture 4" descr="logo dga 2011">
          <a:extLst>
            <a:ext uri="{FF2B5EF4-FFF2-40B4-BE49-F238E27FC236}">
              <a16:creationId xmlns:a16="http://schemas.microsoft.com/office/drawing/2014/main" id="{00000000-0008-0000-0300-0000102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F2CCFD6-DF53-4D85-94C9-17B053CAF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4" descr="logo dga 2011">
          <a:extLst>
            <a:ext uri="{FF2B5EF4-FFF2-40B4-BE49-F238E27FC236}">
              <a16:creationId xmlns:a16="http://schemas.microsoft.com/office/drawing/2014/main" id="{64E54A01-E9FF-47F4-9A14-AFF1084FB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3376" name="Gráfico 1">
          <a:extLst>
            <a:ext uri="{FF2B5EF4-FFF2-40B4-BE49-F238E27FC236}">
              <a16:creationId xmlns:a16="http://schemas.microsoft.com/office/drawing/2014/main" id="{00000000-0008-0000-0400-0000103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143377" name="Picture 5" descr="logo dga 2011">
          <a:extLst>
            <a:ext uri="{FF2B5EF4-FFF2-40B4-BE49-F238E27FC236}">
              <a16:creationId xmlns:a16="http://schemas.microsoft.com/office/drawing/2014/main" id="{00000000-0008-0000-0400-0000113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CBC46D-B204-4867-8D6A-470190932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5" descr="logo dga 2011">
          <a:extLst>
            <a:ext uri="{FF2B5EF4-FFF2-40B4-BE49-F238E27FC236}">
              <a16:creationId xmlns:a16="http://schemas.microsoft.com/office/drawing/2014/main" id="{15D6EF55-0A02-4EC3-A3B2-58FA788B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10958" name="Gráfico 1">
          <a:extLst>
            <a:ext uri="{FF2B5EF4-FFF2-40B4-BE49-F238E27FC236}">
              <a16:creationId xmlns:a16="http://schemas.microsoft.com/office/drawing/2014/main" id="{00000000-0008-0000-0500-00000E3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210959" name="Picture 2" descr="logo dga 2011">
          <a:extLst>
            <a:ext uri="{FF2B5EF4-FFF2-40B4-BE49-F238E27FC236}">
              <a16:creationId xmlns:a16="http://schemas.microsoft.com/office/drawing/2014/main" id="{00000000-0008-0000-0500-00000F3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284EF7-7549-4CE2-B6C5-215A10FCD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1B285ED6-2EB0-4C7A-828D-D4F46D117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5422" name="Gráfico 1">
          <a:extLst>
            <a:ext uri="{FF2B5EF4-FFF2-40B4-BE49-F238E27FC236}">
              <a16:creationId xmlns:a16="http://schemas.microsoft.com/office/drawing/2014/main" id="{00000000-0008-0000-0600-00000E3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114300</xdr:colOff>
      <xdr:row>0</xdr:row>
      <xdr:rowOff>38100</xdr:rowOff>
    </xdr:from>
    <xdr:to>
      <xdr:col>0</xdr:col>
      <xdr:colOff>1019175</xdr:colOff>
      <xdr:row>4</xdr:row>
      <xdr:rowOff>133350</xdr:rowOff>
    </xdr:to>
    <xdr:pic>
      <xdr:nvPicPr>
        <xdr:cNvPr id="145423" name="Picture 3" descr="logo dga 2011">
          <a:extLst>
            <a:ext uri="{FF2B5EF4-FFF2-40B4-BE49-F238E27FC236}">
              <a16:creationId xmlns:a16="http://schemas.microsoft.com/office/drawing/2014/main" id="{00000000-0008-0000-0600-00000F3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81B9C3-C4BF-48EA-8163-34F376F16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114300</xdr:colOff>
      <xdr:row>0</xdr:row>
      <xdr:rowOff>38100</xdr:rowOff>
    </xdr:from>
    <xdr:to>
      <xdr:col>0</xdr:col>
      <xdr:colOff>1019175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C5602F1-C529-419E-9CFE-45AD3BC84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6861" name="Gráfico 1">
          <a:extLst>
            <a:ext uri="{FF2B5EF4-FFF2-40B4-BE49-F238E27FC236}">
              <a16:creationId xmlns:a16="http://schemas.microsoft.com/office/drawing/2014/main" id="{00000000-0008-0000-0700-00000D2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1038225</xdr:colOff>
      <xdr:row>4</xdr:row>
      <xdr:rowOff>123825</xdr:rowOff>
    </xdr:to>
    <xdr:pic>
      <xdr:nvPicPr>
        <xdr:cNvPr id="206862" name="Picture 2" descr="logo dga 2011">
          <a:extLst>
            <a:ext uri="{FF2B5EF4-FFF2-40B4-BE49-F238E27FC236}">
              <a16:creationId xmlns:a16="http://schemas.microsoft.com/office/drawing/2014/main" id="{00000000-0008-0000-0700-00000E2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EF8EE9-4A7C-4B0A-ABAE-9EA2D29A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1038225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6BF0CEBF-69A8-4B5F-844D-9B1E39DD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1566" name="Gráfico 1">
          <a:extLst>
            <a:ext uri="{FF2B5EF4-FFF2-40B4-BE49-F238E27FC236}">
              <a16:creationId xmlns:a16="http://schemas.microsoft.com/office/drawing/2014/main" id="{00000000-0008-0000-0800-00000E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19050</xdr:rowOff>
    </xdr:from>
    <xdr:to>
      <xdr:col>0</xdr:col>
      <xdr:colOff>1066800</xdr:colOff>
      <xdr:row>4</xdr:row>
      <xdr:rowOff>114300</xdr:rowOff>
    </xdr:to>
    <xdr:pic>
      <xdr:nvPicPr>
        <xdr:cNvPr id="151567" name="Picture 3" descr="logo dga 2011">
          <a:extLst>
            <a:ext uri="{FF2B5EF4-FFF2-40B4-BE49-F238E27FC236}">
              <a16:creationId xmlns:a16="http://schemas.microsoft.com/office/drawing/2014/main" id="{00000000-0008-0000-0800-00000F5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10BA4C-27B1-46FD-B384-289406240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19050</xdr:rowOff>
    </xdr:from>
    <xdr:to>
      <xdr:col>0</xdr:col>
      <xdr:colOff>1066800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B23851B-74A8-4E70-BBC3-0B1847D9B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3644" name="Gráfico 1">
          <a:extLst>
            <a:ext uri="{FF2B5EF4-FFF2-40B4-BE49-F238E27FC236}">
              <a16:creationId xmlns:a16="http://schemas.microsoft.com/office/drawing/2014/main" id="{00000000-0008-0000-0900-00002C5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38100</xdr:rowOff>
    </xdr:from>
    <xdr:to>
      <xdr:col>0</xdr:col>
      <xdr:colOff>1057275</xdr:colOff>
      <xdr:row>4</xdr:row>
      <xdr:rowOff>133350</xdr:rowOff>
    </xdr:to>
    <xdr:pic>
      <xdr:nvPicPr>
        <xdr:cNvPr id="153645" name="Picture 33" descr="logo dga 2011">
          <a:extLst>
            <a:ext uri="{FF2B5EF4-FFF2-40B4-BE49-F238E27FC236}">
              <a16:creationId xmlns:a16="http://schemas.microsoft.com/office/drawing/2014/main" id="{00000000-0008-0000-0900-00002D5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D6D234-637B-4461-A86E-31E5143B9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38100</xdr:rowOff>
    </xdr:from>
    <xdr:to>
      <xdr:col>0</xdr:col>
      <xdr:colOff>1057275</xdr:colOff>
      <xdr:row>4</xdr:row>
      <xdr:rowOff>133350</xdr:rowOff>
    </xdr:to>
    <xdr:pic>
      <xdr:nvPicPr>
        <xdr:cNvPr id="3" name="Picture 33" descr="logo dga 2011">
          <a:extLst>
            <a:ext uri="{FF2B5EF4-FFF2-40B4-BE49-F238E27FC236}">
              <a16:creationId xmlns:a16="http://schemas.microsoft.com/office/drawing/2014/main" id="{9BA23801-20F7-4C20-B104-761DB0821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7710" name="Gráfico 1">
          <a:extLst>
            <a:ext uri="{FF2B5EF4-FFF2-40B4-BE49-F238E27FC236}">
              <a16:creationId xmlns:a16="http://schemas.microsoft.com/office/drawing/2014/main" id="{00000000-0008-0000-0A00-00000E6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38100</xdr:rowOff>
    </xdr:from>
    <xdr:to>
      <xdr:col>0</xdr:col>
      <xdr:colOff>1038225</xdr:colOff>
      <xdr:row>4</xdr:row>
      <xdr:rowOff>133350</xdr:rowOff>
    </xdr:to>
    <xdr:pic>
      <xdr:nvPicPr>
        <xdr:cNvPr id="157711" name="Picture 3" descr="logo dga 2011">
          <a:extLst>
            <a:ext uri="{FF2B5EF4-FFF2-40B4-BE49-F238E27FC236}">
              <a16:creationId xmlns:a16="http://schemas.microsoft.com/office/drawing/2014/main" id="{00000000-0008-0000-0A00-00000F6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A6C719-3B2F-400B-8903-C7EE27ED9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38100</xdr:rowOff>
    </xdr:from>
    <xdr:to>
      <xdr:col>0</xdr:col>
      <xdr:colOff>1038225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D929362-39B0-4F3E-9BD7-1AAF5D460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9758" name="Gráfico 1">
          <a:extLst>
            <a:ext uri="{FF2B5EF4-FFF2-40B4-BE49-F238E27FC236}">
              <a16:creationId xmlns:a16="http://schemas.microsoft.com/office/drawing/2014/main" id="{00000000-0008-0000-0B00-00000E7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1076325</xdr:colOff>
      <xdr:row>4</xdr:row>
      <xdr:rowOff>114300</xdr:rowOff>
    </xdr:to>
    <xdr:pic>
      <xdr:nvPicPr>
        <xdr:cNvPr id="159759" name="Picture 3" descr="logo dga 2011">
          <a:extLst>
            <a:ext uri="{FF2B5EF4-FFF2-40B4-BE49-F238E27FC236}">
              <a16:creationId xmlns:a16="http://schemas.microsoft.com/office/drawing/2014/main" id="{00000000-0008-0000-0B00-00000F7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5F201A-B37A-45CB-A8A0-4ABB5ADE0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1076325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CE593C7F-5120-487B-A9B3-2FBFA3921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1806" name="Gráfico 1">
          <a:extLst>
            <a:ext uri="{FF2B5EF4-FFF2-40B4-BE49-F238E27FC236}">
              <a16:creationId xmlns:a16="http://schemas.microsoft.com/office/drawing/2014/main" id="{00000000-0008-0000-0C00-00000E7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oneCell">
    <xdr:from>
      <xdr:col>0</xdr:col>
      <xdr:colOff>171450</xdr:colOff>
      <xdr:row>0</xdr:row>
      <xdr:rowOff>9525</xdr:rowOff>
    </xdr:from>
    <xdr:to>
      <xdr:col>0</xdr:col>
      <xdr:colOff>1076325</xdr:colOff>
      <xdr:row>4</xdr:row>
      <xdr:rowOff>104775</xdr:rowOff>
    </xdr:to>
    <xdr:pic>
      <xdr:nvPicPr>
        <xdr:cNvPr id="161807" name="Picture 3" descr="logo dga 2011">
          <a:extLst>
            <a:ext uri="{FF2B5EF4-FFF2-40B4-BE49-F238E27FC236}">
              <a16:creationId xmlns:a16="http://schemas.microsoft.com/office/drawing/2014/main" id="{00000000-0008-0000-0C00-00000F7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41E1B2F-100F-4C64-909B-2830AC4C7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oneCell">
    <xdr:from>
      <xdr:col>0</xdr:col>
      <xdr:colOff>171450</xdr:colOff>
      <xdr:row>0</xdr:row>
      <xdr:rowOff>9525</xdr:rowOff>
    </xdr:from>
    <xdr:to>
      <xdr:col>0</xdr:col>
      <xdr:colOff>1076325</xdr:colOff>
      <xdr:row>4</xdr:row>
      <xdr:rowOff>104775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EB92BB9-2ADC-4D2D-9ADC-7E9BF7147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3854" name="Gráfico 1">
          <a:extLst>
            <a:ext uri="{FF2B5EF4-FFF2-40B4-BE49-F238E27FC236}">
              <a16:creationId xmlns:a16="http://schemas.microsoft.com/office/drawing/2014/main" id="{00000000-0008-0000-0D00-00000E8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28575</xdr:rowOff>
    </xdr:from>
    <xdr:to>
      <xdr:col>0</xdr:col>
      <xdr:colOff>1066800</xdr:colOff>
      <xdr:row>4</xdr:row>
      <xdr:rowOff>123825</xdr:rowOff>
    </xdr:to>
    <xdr:pic>
      <xdr:nvPicPr>
        <xdr:cNvPr id="163855" name="Picture 3" descr="logo dga 2011">
          <a:extLst>
            <a:ext uri="{FF2B5EF4-FFF2-40B4-BE49-F238E27FC236}">
              <a16:creationId xmlns:a16="http://schemas.microsoft.com/office/drawing/2014/main" id="{00000000-0008-0000-0D00-00000F8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5E7BFC9-464A-4D33-A230-EAD3C0BD6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28575</xdr:rowOff>
    </xdr:from>
    <xdr:to>
      <xdr:col>0</xdr:col>
      <xdr:colOff>1066800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4A04AF0-D6C0-4567-A426-E20A4CD1A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5902" name="Gráfico 1">
          <a:extLst>
            <a:ext uri="{FF2B5EF4-FFF2-40B4-BE49-F238E27FC236}">
              <a16:creationId xmlns:a16="http://schemas.microsoft.com/office/drawing/2014/main" id="{00000000-0008-0000-0E00-00000E8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47625</xdr:rowOff>
    </xdr:from>
    <xdr:to>
      <xdr:col>0</xdr:col>
      <xdr:colOff>1047750</xdr:colOff>
      <xdr:row>4</xdr:row>
      <xdr:rowOff>142875</xdr:rowOff>
    </xdr:to>
    <xdr:pic>
      <xdr:nvPicPr>
        <xdr:cNvPr id="165903" name="Picture 3" descr="logo dga 2011">
          <a:extLst>
            <a:ext uri="{FF2B5EF4-FFF2-40B4-BE49-F238E27FC236}">
              <a16:creationId xmlns:a16="http://schemas.microsoft.com/office/drawing/2014/main" id="{00000000-0008-0000-0E00-00000F8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476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1A063B9-6063-473E-8D55-B2E237D4B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47625</xdr:rowOff>
    </xdr:from>
    <xdr:to>
      <xdr:col>0</xdr:col>
      <xdr:colOff>1047750</xdr:colOff>
      <xdr:row>4</xdr:row>
      <xdr:rowOff>142875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D6F04FE4-835D-47DE-A9B9-1EB21AFB4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4762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7950" name="Gráfico 1">
          <a:extLst>
            <a:ext uri="{FF2B5EF4-FFF2-40B4-BE49-F238E27FC236}">
              <a16:creationId xmlns:a16="http://schemas.microsoft.com/office/drawing/2014/main" id="{00000000-0008-0000-0F00-00000E9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19050</xdr:rowOff>
    </xdr:from>
    <xdr:to>
      <xdr:col>0</xdr:col>
      <xdr:colOff>1057275</xdr:colOff>
      <xdr:row>4</xdr:row>
      <xdr:rowOff>114300</xdr:rowOff>
    </xdr:to>
    <xdr:pic>
      <xdr:nvPicPr>
        <xdr:cNvPr id="167951" name="Picture 3" descr="logo dga 2011">
          <a:extLst>
            <a:ext uri="{FF2B5EF4-FFF2-40B4-BE49-F238E27FC236}">
              <a16:creationId xmlns:a16="http://schemas.microsoft.com/office/drawing/2014/main" id="{00000000-0008-0000-0F00-00000F9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628227-34D1-4912-A528-F2D9CCA13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19050</xdr:rowOff>
    </xdr:from>
    <xdr:to>
      <xdr:col>0</xdr:col>
      <xdr:colOff>1057275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B177ABA9-349F-47DA-B7EA-1A1BAB839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4813" name="Gráfico 1">
          <a:extLst>
            <a:ext uri="{FF2B5EF4-FFF2-40B4-BE49-F238E27FC236}">
              <a16:creationId xmlns:a16="http://schemas.microsoft.com/office/drawing/2014/main" id="{00000000-0008-0000-1000-00000D2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28575</xdr:rowOff>
    </xdr:from>
    <xdr:to>
      <xdr:col>0</xdr:col>
      <xdr:colOff>1085850</xdr:colOff>
      <xdr:row>4</xdr:row>
      <xdr:rowOff>123825</xdr:rowOff>
    </xdr:to>
    <xdr:pic>
      <xdr:nvPicPr>
        <xdr:cNvPr id="204814" name="Picture 2" descr="logo dga 2011">
          <a:extLst>
            <a:ext uri="{FF2B5EF4-FFF2-40B4-BE49-F238E27FC236}">
              <a16:creationId xmlns:a16="http://schemas.microsoft.com/office/drawing/2014/main" id="{00000000-0008-0000-1000-00000E2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D5556D8-F600-4A95-A87C-F303B5C9B4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28575</xdr:rowOff>
    </xdr:from>
    <xdr:to>
      <xdr:col>0</xdr:col>
      <xdr:colOff>1085850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291A5F16-59D5-4412-9AC0-7841EE96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98669" name="Gráfico 1">
          <a:extLst>
            <a:ext uri="{FF2B5EF4-FFF2-40B4-BE49-F238E27FC236}">
              <a16:creationId xmlns:a16="http://schemas.microsoft.com/office/drawing/2014/main" id="{00000000-0008-0000-1100-00000D0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28575</xdr:rowOff>
    </xdr:from>
    <xdr:to>
      <xdr:col>0</xdr:col>
      <xdr:colOff>1047750</xdr:colOff>
      <xdr:row>4</xdr:row>
      <xdr:rowOff>123825</xdr:rowOff>
    </xdr:to>
    <xdr:pic>
      <xdr:nvPicPr>
        <xdr:cNvPr id="198670" name="Picture 2" descr="logo dga 2011">
          <a:extLst>
            <a:ext uri="{FF2B5EF4-FFF2-40B4-BE49-F238E27FC236}">
              <a16:creationId xmlns:a16="http://schemas.microsoft.com/office/drawing/2014/main" id="{00000000-0008-0000-1100-00000E0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88705B2-8AB4-4370-AE50-AA0CE6B9C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28575</xdr:rowOff>
    </xdr:from>
    <xdr:to>
      <xdr:col>0</xdr:col>
      <xdr:colOff>1047750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9F549378-DDF0-47B4-BD60-094C9BF31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0717" name="Gráfico 1">
          <a:extLst>
            <a:ext uri="{FF2B5EF4-FFF2-40B4-BE49-F238E27FC236}">
              <a16:creationId xmlns:a16="http://schemas.microsoft.com/office/drawing/2014/main" id="{00000000-0008-0000-1200-00000D1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38100</xdr:rowOff>
    </xdr:from>
    <xdr:to>
      <xdr:col>0</xdr:col>
      <xdr:colOff>1085850</xdr:colOff>
      <xdr:row>4</xdr:row>
      <xdr:rowOff>133350</xdr:rowOff>
    </xdr:to>
    <xdr:pic>
      <xdr:nvPicPr>
        <xdr:cNvPr id="200718" name="Picture 2" descr="logo dga 2011">
          <a:extLst>
            <a:ext uri="{FF2B5EF4-FFF2-40B4-BE49-F238E27FC236}">
              <a16:creationId xmlns:a16="http://schemas.microsoft.com/office/drawing/2014/main" id="{00000000-0008-0000-1200-00000E1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932791-4B95-460C-9B6B-F24D25CCC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38100</xdr:rowOff>
    </xdr:from>
    <xdr:to>
      <xdr:col>0</xdr:col>
      <xdr:colOff>1085850</xdr:colOff>
      <xdr:row>4</xdr:row>
      <xdr:rowOff>133350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ACACD7E1-CA65-4E91-BF81-B8CF2FB7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76142" name="Gráfico 1">
          <a:extLst>
            <a:ext uri="{FF2B5EF4-FFF2-40B4-BE49-F238E27FC236}">
              <a16:creationId xmlns:a16="http://schemas.microsoft.com/office/drawing/2014/main" id="{00000000-0008-0000-1300-00000EB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981075</xdr:colOff>
      <xdr:row>4</xdr:row>
      <xdr:rowOff>133350</xdr:rowOff>
    </xdr:to>
    <xdr:pic>
      <xdr:nvPicPr>
        <xdr:cNvPr id="176143" name="Picture 3" descr="logo dga 2011">
          <a:extLst>
            <a:ext uri="{FF2B5EF4-FFF2-40B4-BE49-F238E27FC236}">
              <a16:creationId xmlns:a16="http://schemas.microsoft.com/office/drawing/2014/main" id="{00000000-0008-0000-1300-00000FB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E910F-184B-4F25-9A21-0650E6CAE6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981075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A55A223-3A13-4C5A-AEE5-259DF9E51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78190" name="Gráfico 1">
          <a:extLst>
            <a:ext uri="{FF2B5EF4-FFF2-40B4-BE49-F238E27FC236}">
              <a16:creationId xmlns:a16="http://schemas.microsoft.com/office/drawing/2014/main" id="{00000000-0008-0000-1400-00000EB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38100</xdr:rowOff>
    </xdr:from>
    <xdr:to>
      <xdr:col>0</xdr:col>
      <xdr:colOff>1066800</xdr:colOff>
      <xdr:row>4</xdr:row>
      <xdr:rowOff>133350</xdr:rowOff>
    </xdr:to>
    <xdr:pic>
      <xdr:nvPicPr>
        <xdr:cNvPr id="178191" name="Picture 3" descr="logo dga 2011">
          <a:extLst>
            <a:ext uri="{FF2B5EF4-FFF2-40B4-BE49-F238E27FC236}">
              <a16:creationId xmlns:a16="http://schemas.microsoft.com/office/drawing/2014/main" id="{00000000-0008-0000-1400-00000FB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8BB1982-31B5-41ED-9AFE-2985812D5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38100</xdr:rowOff>
    </xdr:from>
    <xdr:to>
      <xdr:col>0</xdr:col>
      <xdr:colOff>1066800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E24006B-9900-4B25-9A85-E97F3861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80238" name="Gráfico 1">
          <a:extLst>
            <a:ext uri="{FF2B5EF4-FFF2-40B4-BE49-F238E27FC236}">
              <a16:creationId xmlns:a16="http://schemas.microsoft.com/office/drawing/2014/main" id="{00000000-0008-0000-1500-00000EC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123825</xdr:colOff>
      <xdr:row>0</xdr:row>
      <xdr:rowOff>28575</xdr:rowOff>
    </xdr:from>
    <xdr:to>
      <xdr:col>0</xdr:col>
      <xdr:colOff>1028700</xdr:colOff>
      <xdr:row>4</xdr:row>
      <xdr:rowOff>123825</xdr:rowOff>
    </xdr:to>
    <xdr:pic>
      <xdr:nvPicPr>
        <xdr:cNvPr id="180239" name="Picture 3" descr="logo dga 2011">
          <a:extLst>
            <a:ext uri="{FF2B5EF4-FFF2-40B4-BE49-F238E27FC236}">
              <a16:creationId xmlns:a16="http://schemas.microsoft.com/office/drawing/2014/main" id="{00000000-0008-0000-1500-00000FC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70A7D32-4D74-40A0-8ECC-AB2BCF354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123825</xdr:colOff>
      <xdr:row>0</xdr:row>
      <xdr:rowOff>28575</xdr:rowOff>
    </xdr:from>
    <xdr:to>
      <xdr:col>0</xdr:col>
      <xdr:colOff>1028700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DBE9E56-AD18-438B-8F0E-F4A0BD9DB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104775</xdr:rowOff>
    </xdr:to>
    <xdr:pic>
      <xdr:nvPicPr>
        <xdr:cNvPr id="215047" name="Picture 1" descr="logo dga 2011">
          <a:extLst>
            <a:ext uri="{FF2B5EF4-FFF2-40B4-BE49-F238E27FC236}">
              <a16:creationId xmlns:a16="http://schemas.microsoft.com/office/drawing/2014/main" id="{00000000-0008-0000-0100-0000074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8909" name="Gráfico 1">
          <a:extLst>
            <a:ext uri="{FF2B5EF4-FFF2-40B4-BE49-F238E27FC236}">
              <a16:creationId xmlns:a16="http://schemas.microsoft.com/office/drawing/2014/main" id="{00000000-0008-0000-0200-00000D3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208910" name="Picture 2" descr="logo dga 2011">
          <a:extLst>
            <a:ext uri="{FF2B5EF4-FFF2-40B4-BE49-F238E27FC236}">
              <a16:creationId xmlns:a16="http://schemas.microsoft.com/office/drawing/2014/main" id="{00000000-0008-0000-0200-00000E3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82286" name="Gráfico 1">
          <a:extLst>
            <a:ext uri="{FF2B5EF4-FFF2-40B4-BE49-F238E27FC236}">
              <a16:creationId xmlns:a16="http://schemas.microsoft.com/office/drawing/2014/main" id="{00000000-0008-0000-1900-00000EC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182287" name="Picture 3" descr="logo dga 2011">
          <a:extLst>
            <a:ext uri="{FF2B5EF4-FFF2-40B4-BE49-F238E27FC236}">
              <a16:creationId xmlns:a16="http://schemas.microsoft.com/office/drawing/2014/main" id="{00000000-0008-0000-1900-00000FC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95250</xdr:colOff>
      <xdr:row>0</xdr:row>
      <xdr:rowOff>19050</xdr:rowOff>
    </xdr:from>
    <xdr:to>
      <xdr:col>0</xdr:col>
      <xdr:colOff>1000125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904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95250</xdr:colOff>
      <xdr:row>0</xdr:row>
      <xdr:rowOff>19050</xdr:rowOff>
    </xdr:from>
    <xdr:ext cx="904875" cy="819150"/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904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2765" name="Gráfico 1">
          <a:extLst>
            <a:ext uri="{FF2B5EF4-FFF2-40B4-BE49-F238E27FC236}">
              <a16:creationId xmlns:a16="http://schemas.microsoft.com/office/drawing/2014/main" id="{00000000-0008-0000-1800-00000D1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104775</xdr:colOff>
      <xdr:row>0</xdr:row>
      <xdr:rowOff>19050</xdr:rowOff>
    </xdr:from>
    <xdr:to>
      <xdr:col>0</xdr:col>
      <xdr:colOff>1009650</xdr:colOff>
      <xdr:row>4</xdr:row>
      <xdr:rowOff>114300</xdr:rowOff>
    </xdr:to>
    <xdr:pic>
      <xdr:nvPicPr>
        <xdr:cNvPr id="202766" name="Picture 2" descr="logo dga 2011">
          <a:extLst>
            <a:ext uri="{FF2B5EF4-FFF2-40B4-BE49-F238E27FC236}">
              <a16:creationId xmlns:a16="http://schemas.microsoft.com/office/drawing/2014/main" id="{00000000-0008-0000-1800-00000E1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6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133350</xdr:colOff>
      <xdr:row>0</xdr:row>
      <xdr:rowOff>19050</xdr:rowOff>
    </xdr:from>
    <xdr:ext cx="895350" cy="819150"/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8953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6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49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2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55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57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6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61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62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63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indexed="50"/>
  </sheetPr>
  <dimension ref="A1:HF92"/>
  <sheetViews>
    <sheetView showGridLines="0" tabSelected="1" view="pageBreakPreview" topLeftCell="AU10" zoomScale="75" zoomScaleNormal="75" zoomScaleSheetLayoutView="75" zoomScalePageLayoutView="75" workbookViewId="0">
      <selection activeCell="BA33" sqref="BA33"/>
    </sheetView>
  </sheetViews>
  <sheetFormatPr baseColWidth="10" defaultColWidth="11.42578125" defaultRowHeight="15"/>
  <cols>
    <col min="1" max="1" width="14.7109375" style="48" customWidth="1"/>
    <col min="2" max="2" width="52.42578125" style="48" customWidth="1"/>
    <col min="3" max="3" width="19.85546875" style="48" customWidth="1"/>
    <col min="4" max="4" width="15.140625" style="337" customWidth="1"/>
    <col min="5" max="6" width="11.7109375" style="337" customWidth="1"/>
    <col min="7" max="7" width="11.7109375" style="48" customWidth="1"/>
    <col min="8" max="8" width="15.42578125" style="337" customWidth="1"/>
    <col min="9" max="10" width="11.7109375" style="337" customWidth="1"/>
    <col min="11" max="11" width="13" style="337" hidden="1" customWidth="1"/>
    <col min="12" max="12" width="14.7109375" style="337" hidden="1" customWidth="1"/>
    <col min="13" max="13" width="15.28515625" style="337" hidden="1" customWidth="1"/>
    <col min="14" max="14" width="16" style="48" hidden="1" customWidth="1"/>
    <col min="15" max="15" width="13" style="48" customWidth="1"/>
    <col min="16" max="16" width="9.42578125" style="48" customWidth="1"/>
    <col min="17" max="17" width="13.28515625" style="48" hidden="1" customWidth="1"/>
    <col min="18" max="18" width="10.140625" style="48" hidden="1" customWidth="1"/>
    <col min="19" max="19" width="12.28515625" style="48" customWidth="1"/>
    <col min="20" max="20" width="8.7109375" style="48" customWidth="1"/>
    <col min="21" max="21" width="12.7109375" style="48" hidden="1" customWidth="1"/>
    <col min="22" max="22" width="7.28515625" style="48" hidden="1" customWidth="1"/>
    <col min="23" max="23" width="12.42578125" style="48" customWidth="1"/>
    <col min="24" max="24" width="9.28515625" style="48" customWidth="1"/>
    <col min="25" max="25" width="12.7109375" style="48" hidden="1" customWidth="1"/>
    <col min="26" max="26" width="10.42578125" style="48" hidden="1" customWidth="1"/>
    <col min="27" max="27" width="13" style="48" customWidth="1"/>
    <col min="28" max="28" width="10.42578125" style="48" customWidth="1"/>
    <col min="29" max="29" width="11.28515625" style="48" hidden="1" customWidth="1"/>
    <col min="30" max="30" width="10.7109375" style="48" hidden="1" customWidth="1"/>
    <col min="31" max="31" width="11.42578125" style="342" hidden="1" customWidth="1"/>
    <col min="32" max="34" width="10.7109375" style="50" hidden="1" customWidth="1"/>
    <col min="35" max="35" width="10.7109375" style="342" hidden="1" customWidth="1"/>
    <col min="36" max="36" width="11.28515625" style="50" hidden="1" customWidth="1"/>
    <col min="37" max="37" width="9.7109375" style="50" hidden="1" customWidth="1"/>
    <col min="38" max="38" width="11.42578125" style="50" hidden="1" customWidth="1"/>
    <col min="39" max="39" width="10.85546875" style="342" hidden="1" customWidth="1"/>
    <col min="40" max="42" width="11.7109375" style="50" hidden="1" customWidth="1"/>
    <col min="43" max="43" width="11.28515625" style="342" hidden="1" customWidth="1"/>
    <col min="44" max="46" width="10.28515625" style="50" hidden="1" customWidth="1"/>
    <col min="47" max="47" width="15.28515625" style="50" customWidth="1"/>
    <col min="48" max="48" width="11.7109375" style="50" hidden="1" customWidth="1"/>
    <col min="49" max="49" width="9.28515625" style="50" hidden="1" customWidth="1"/>
    <col min="50" max="50" width="10.28515625" style="50" hidden="1" customWidth="1"/>
    <col min="51" max="51" width="11.42578125" style="50" hidden="1" customWidth="1"/>
    <col min="52" max="52" width="12.28515625" style="50" customWidth="1"/>
    <col min="53" max="53" width="8.5703125" style="50" customWidth="1"/>
    <col min="54" max="54" width="12" style="50" hidden="1" customWidth="1"/>
    <col min="55" max="59" width="11.85546875" style="50" hidden="1" customWidth="1"/>
    <col min="60" max="60" width="10" style="50" customWidth="1"/>
    <col min="61" max="61" width="11.42578125" style="50" customWidth="1"/>
    <col min="62" max="62" width="12.7109375" style="50" hidden="1" customWidth="1"/>
    <col min="63" max="63" width="12" style="50" hidden="1" customWidth="1"/>
    <col min="64" max="64" width="11.7109375" style="50" hidden="1" customWidth="1"/>
    <col min="65" max="65" width="12.42578125" style="50" hidden="1" customWidth="1"/>
    <col min="66" max="66" width="11.140625" style="50" hidden="1" customWidth="1"/>
    <col min="67" max="67" width="12.85546875" style="50" hidden="1" customWidth="1"/>
    <col min="68" max="68" width="12" style="50" customWidth="1"/>
    <col min="69" max="69" width="13.140625" style="50" customWidth="1"/>
    <col min="70" max="70" width="11.7109375" style="50" hidden="1" customWidth="1"/>
    <col min="71" max="71" width="12.28515625" style="50" hidden="1" customWidth="1"/>
    <col min="72" max="72" width="11.7109375" style="50" customWidth="1"/>
    <col min="73" max="73" width="12" style="50" customWidth="1"/>
    <col min="74" max="74" width="12.28515625" style="50" hidden="1" customWidth="1"/>
    <col min="75" max="75" width="11.28515625" style="50" hidden="1" customWidth="1"/>
    <col min="76" max="76" width="10.7109375" style="342" hidden="1" customWidth="1"/>
    <col min="77" max="79" width="11.7109375" style="50" hidden="1" customWidth="1"/>
    <col min="80" max="80" width="11" style="342" hidden="1" customWidth="1"/>
    <col min="81" max="83" width="11.7109375" style="50" hidden="1" customWidth="1"/>
    <col min="84" max="84" width="11.7109375" style="48" hidden="1" customWidth="1"/>
    <col min="85" max="87" width="11.7109375" style="50" hidden="1" customWidth="1"/>
    <col min="88" max="88" width="10.140625" style="48" hidden="1" customWidth="1"/>
    <col min="89" max="91" width="11.7109375" style="50" hidden="1" customWidth="1"/>
    <col min="92" max="92" width="11.7109375" style="48" hidden="1" customWidth="1"/>
    <col min="93" max="95" width="11.7109375" style="50" hidden="1" customWidth="1"/>
    <col min="96" max="96" width="11.7109375" style="48" hidden="1" customWidth="1"/>
    <col min="97" max="99" width="11.7109375" style="50" hidden="1" customWidth="1"/>
    <col min="100" max="100" width="11.7109375" style="48" hidden="1" customWidth="1"/>
    <col min="101" max="103" width="11.7109375" style="50" hidden="1" customWidth="1"/>
    <col min="104" max="104" width="15.28515625" style="50" hidden="1" customWidth="1"/>
    <col min="105" max="106" width="11.7109375" style="50" customWidth="1"/>
    <col min="107" max="108" width="11.7109375" style="50" hidden="1" customWidth="1"/>
    <col min="109" max="110" width="11.7109375" style="50" customWidth="1"/>
    <col min="111" max="112" width="11.7109375" style="50" hidden="1" customWidth="1"/>
    <col min="113" max="113" width="15.28515625" style="50" customWidth="1"/>
    <col min="114" max="115" width="11.7109375" style="50" customWidth="1"/>
    <col min="116" max="117" width="11.7109375" style="50" hidden="1" customWidth="1"/>
    <col min="118" max="119" width="11.7109375" style="50" customWidth="1"/>
    <col min="120" max="121" width="11.7109375" style="50" hidden="1" customWidth="1"/>
    <col min="122" max="123" width="11.7109375" style="50" customWidth="1"/>
    <col min="124" max="125" width="11.7109375" style="50" hidden="1" customWidth="1"/>
    <col min="126" max="127" width="11.7109375" style="50" customWidth="1"/>
    <col min="128" max="129" width="11.7109375" style="50" hidden="1" customWidth="1"/>
    <col min="130" max="130" width="13.140625" style="48" hidden="1" customWidth="1"/>
    <col min="131" max="131" width="11.7109375" style="48" hidden="1" customWidth="1"/>
    <col min="132" max="134" width="11.7109375" style="50" hidden="1" customWidth="1"/>
    <col min="135" max="135" width="11.7109375" style="48" hidden="1" customWidth="1"/>
    <col min="136" max="138" width="11.7109375" style="50" hidden="1" customWidth="1"/>
    <col min="139" max="139" width="11.7109375" style="48" hidden="1" customWidth="1"/>
    <col min="140" max="142" width="11.7109375" style="50" hidden="1" customWidth="1"/>
    <col min="143" max="143" width="10.42578125" style="48" hidden="1" customWidth="1"/>
    <col min="144" max="146" width="11.7109375" style="50" hidden="1" customWidth="1"/>
    <col min="147" max="147" width="10.42578125" style="48" hidden="1" customWidth="1"/>
    <col min="148" max="150" width="11.7109375" style="50" hidden="1" customWidth="1"/>
    <col min="151" max="151" width="10.140625" style="48" hidden="1" customWidth="1"/>
    <col min="152" max="154" width="11.7109375" style="50" hidden="1" customWidth="1"/>
    <col min="155" max="155" width="10.42578125" style="48" hidden="1" customWidth="1"/>
    <col min="156" max="158" width="11.42578125" style="50" hidden="1" customWidth="1"/>
    <col min="159" max="159" width="11.7109375" style="48" hidden="1" customWidth="1"/>
    <col min="160" max="162" width="10.42578125" style="50" hidden="1" customWidth="1"/>
    <col min="163" max="163" width="14.28515625" style="48" hidden="1" customWidth="1"/>
    <col min="164" max="164" width="16.7109375" style="50" customWidth="1"/>
    <col min="165" max="165" width="13.85546875" style="50" customWidth="1"/>
    <col min="166" max="166" width="13" style="50" customWidth="1"/>
    <col min="167" max="167" width="14.28515625" style="50" customWidth="1"/>
    <col min="168" max="168" width="15.28515625" style="50" hidden="1" customWidth="1"/>
    <col min="169" max="169" width="13.140625" style="50" hidden="1" customWidth="1"/>
    <col min="170" max="170" width="13" style="48" hidden="1" customWidth="1"/>
    <col min="171" max="171" width="12.7109375" style="50" hidden="1" customWidth="1"/>
    <col min="172" max="172" width="9.85546875" style="50" hidden="1" customWidth="1"/>
    <col min="173" max="173" width="10.42578125" style="50" hidden="1" customWidth="1"/>
    <col min="174" max="174" width="11.7109375" style="50" hidden="1" customWidth="1"/>
    <col min="175" max="175" width="13" style="50" hidden="1" customWidth="1"/>
    <col min="176" max="176" width="12.28515625" style="50" hidden="1" customWidth="1"/>
    <col min="177" max="177" width="15.140625" style="50" hidden="1" customWidth="1"/>
    <col min="178" max="178" width="13" style="50" hidden="1" customWidth="1"/>
    <col min="179" max="180" width="12.28515625" style="50" hidden="1" customWidth="1"/>
    <col min="181" max="181" width="9.28515625" style="50" hidden="1" customWidth="1"/>
    <col min="182" max="183" width="11.7109375" style="50" hidden="1" customWidth="1"/>
    <col min="184" max="184" width="7.42578125" style="48" customWidth="1"/>
    <col min="185" max="209" width="6.7109375" style="48" customWidth="1"/>
    <col min="210" max="210" width="7.28515625" style="48" customWidth="1"/>
    <col min="211" max="211" width="8.140625" style="48" customWidth="1"/>
    <col min="212" max="212" width="8.42578125" style="48" customWidth="1"/>
    <col min="213" max="213" width="12" style="48" customWidth="1"/>
    <col min="214" max="216" width="11.42578125" style="48"/>
    <col min="217" max="217" width="10.140625" style="48" customWidth="1"/>
    <col min="218" max="218" width="51.85546875" style="48" customWidth="1"/>
    <col min="219" max="224" width="12" style="48" customWidth="1"/>
    <col min="225" max="232" width="15.7109375" style="48" customWidth="1"/>
    <col min="233" max="233" width="11.42578125" style="48"/>
    <col min="234" max="253" width="11.85546875" style="48" customWidth="1"/>
    <col min="254" max="16384" width="11.42578125" style="48"/>
  </cols>
  <sheetData>
    <row r="1" spans="1:214" ht="17.25" customHeight="1">
      <c r="E1" s="339"/>
      <c r="F1" s="339"/>
      <c r="G1" s="49"/>
      <c r="H1" s="339"/>
      <c r="I1" s="339"/>
      <c r="J1" s="339"/>
      <c r="K1" s="339"/>
      <c r="L1" s="339"/>
      <c r="M1" s="339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1"/>
      <c r="AM1" s="341"/>
      <c r="AN1" s="343"/>
      <c r="AO1" s="343"/>
      <c r="AP1" s="343"/>
      <c r="AQ1" s="341"/>
      <c r="AR1" s="343"/>
      <c r="AS1" s="343"/>
      <c r="AT1" s="343"/>
      <c r="AU1" s="343"/>
      <c r="AV1" s="343"/>
      <c r="AW1" s="343"/>
      <c r="AX1" s="343"/>
      <c r="AY1" s="343"/>
      <c r="AZ1" s="343"/>
      <c r="BA1" s="343"/>
      <c r="BB1" s="343"/>
      <c r="BC1" s="343"/>
      <c r="BD1" s="343"/>
      <c r="BE1" s="343"/>
      <c r="BF1" s="343"/>
      <c r="BG1" s="343"/>
      <c r="BH1" s="343"/>
      <c r="BI1" s="343"/>
      <c r="BJ1" s="343"/>
      <c r="BK1" s="343"/>
      <c r="BL1" s="343"/>
      <c r="BM1" s="343"/>
      <c r="BN1" s="343"/>
      <c r="BO1" s="343"/>
      <c r="BP1" s="343"/>
      <c r="BQ1" s="343"/>
      <c r="BR1" s="343"/>
      <c r="BS1" s="343"/>
      <c r="BT1" s="343"/>
      <c r="BU1" s="343"/>
      <c r="BV1" s="343"/>
      <c r="BW1" s="343"/>
      <c r="BX1" s="341"/>
      <c r="BY1" s="343"/>
      <c r="BZ1" s="343"/>
      <c r="CA1" s="343"/>
      <c r="CW1" s="343"/>
      <c r="CX1" s="343"/>
      <c r="CY1" s="343"/>
      <c r="CZ1" s="343"/>
      <c r="DA1" s="343"/>
      <c r="DB1" s="343"/>
      <c r="DC1" s="343"/>
      <c r="DD1" s="343"/>
      <c r="DE1" s="343"/>
      <c r="DF1" s="343"/>
      <c r="DG1" s="343"/>
      <c r="DH1" s="343"/>
      <c r="DI1" s="343"/>
      <c r="DJ1" s="343"/>
      <c r="DK1" s="343"/>
      <c r="DL1" s="343"/>
      <c r="DM1" s="343"/>
      <c r="DN1" s="343"/>
      <c r="DO1" s="343"/>
      <c r="DP1" s="343"/>
      <c r="DQ1" s="343"/>
      <c r="DR1" s="343"/>
      <c r="DS1" s="343"/>
      <c r="DT1" s="343"/>
      <c r="DU1" s="343"/>
      <c r="DV1" s="343"/>
      <c r="DW1" s="343"/>
      <c r="DX1" s="343"/>
      <c r="DY1" s="343"/>
      <c r="EF1" s="343"/>
      <c r="EG1" s="343"/>
      <c r="EH1" s="343"/>
      <c r="EI1" s="340"/>
      <c r="EJ1" s="343"/>
      <c r="EK1" s="343"/>
      <c r="EL1" s="343"/>
      <c r="EM1" s="340"/>
      <c r="EN1" s="343"/>
      <c r="EO1" s="343"/>
      <c r="EP1" s="343"/>
      <c r="GB1" s="340"/>
      <c r="GD1" s="340"/>
      <c r="GE1" s="340"/>
      <c r="GF1" s="340"/>
      <c r="GG1" s="340"/>
      <c r="GH1" s="340"/>
      <c r="GV1" s="340"/>
      <c r="GW1" s="340"/>
      <c r="GX1" s="340"/>
      <c r="GY1" s="340"/>
      <c r="GZ1" s="340"/>
    </row>
    <row r="2" spans="1:214" ht="17.25" customHeight="1">
      <c r="D2" s="339"/>
      <c r="E2" s="339"/>
      <c r="F2" s="339"/>
      <c r="G2" s="49"/>
      <c r="H2" s="339"/>
      <c r="I2" s="339"/>
      <c r="J2" s="339"/>
      <c r="K2" s="339"/>
      <c r="L2" s="339"/>
      <c r="M2" s="339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1"/>
      <c r="AF2" s="343"/>
      <c r="AG2" s="343"/>
      <c r="AH2" s="343"/>
      <c r="AI2" s="341"/>
      <c r="AJ2" s="343"/>
      <c r="AK2" s="343"/>
      <c r="AL2" s="343"/>
      <c r="AM2" s="341"/>
      <c r="AN2" s="343"/>
      <c r="AO2" s="343"/>
      <c r="AP2" s="343"/>
      <c r="AQ2" s="341"/>
      <c r="AR2" s="344"/>
      <c r="AS2" s="344"/>
      <c r="AT2" s="344"/>
      <c r="AU2" s="344"/>
      <c r="AV2" s="344"/>
      <c r="AW2" s="344"/>
      <c r="AX2" s="344"/>
      <c r="AY2" s="344"/>
      <c r="AZ2" s="344"/>
      <c r="BA2" s="344"/>
      <c r="BB2" s="344"/>
      <c r="BC2" s="344"/>
      <c r="BD2" s="344"/>
      <c r="BE2" s="344"/>
      <c r="BF2" s="344"/>
      <c r="BG2" s="344"/>
      <c r="BH2" s="344"/>
      <c r="BI2" s="344"/>
      <c r="BJ2" s="344"/>
      <c r="BK2" s="344"/>
      <c r="BL2" s="344"/>
      <c r="BM2" s="344"/>
      <c r="BN2" s="344"/>
      <c r="BO2" s="344"/>
      <c r="BP2" s="344"/>
      <c r="BQ2" s="344"/>
      <c r="BR2" s="344"/>
      <c r="BS2" s="344"/>
      <c r="BT2" s="344"/>
      <c r="BU2" s="344"/>
      <c r="BV2" s="344"/>
      <c r="BW2" s="344"/>
      <c r="BX2" s="345"/>
      <c r="BY2" s="344"/>
      <c r="BZ2" s="344"/>
      <c r="CA2" s="344"/>
      <c r="CB2" s="345"/>
      <c r="CC2" s="344"/>
      <c r="CD2" s="344"/>
      <c r="CE2" s="344"/>
      <c r="CF2" s="49"/>
      <c r="CG2" s="344"/>
      <c r="CH2" s="344"/>
      <c r="CI2" s="344"/>
      <c r="CJ2" s="49"/>
      <c r="CK2" s="344"/>
      <c r="CL2" s="344"/>
      <c r="CM2" s="344"/>
      <c r="CN2" s="49"/>
      <c r="CO2" s="344"/>
      <c r="CP2" s="344"/>
      <c r="CQ2" s="344"/>
      <c r="CR2" s="49"/>
      <c r="CS2" s="344"/>
      <c r="CT2" s="344"/>
      <c r="CU2" s="344"/>
      <c r="CV2" s="49"/>
      <c r="CW2" s="344"/>
      <c r="CX2" s="344"/>
      <c r="CY2" s="344"/>
      <c r="CZ2" s="344"/>
      <c r="DA2" s="344"/>
      <c r="DB2" s="344"/>
      <c r="DC2" s="344"/>
      <c r="DD2" s="344"/>
      <c r="DE2" s="344"/>
      <c r="DF2" s="344"/>
      <c r="DG2" s="344"/>
      <c r="DH2" s="344"/>
      <c r="DI2" s="344"/>
      <c r="DJ2" s="344"/>
      <c r="DK2" s="344"/>
      <c r="DL2" s="344"/>
      <c r="DM2" s="344"/>
      <c r="DN2" s="344"/>
      <c r="DO2" s="344"/>
      <c r="DP2" s="344"/>
      <c r="DQ2" s="344"/>
      <c r="DR2" s="344"/>
      <c r="DS2" s="344"/>
      <c r="DT2" s="344"/>
      <c r="DU2" s="344"/>
      <c r="DV2" s="344"/>
      <c r="DW2" s="344"/>
      <c r="DX2" s="344"/>
      <c r="DY2" s="344"/>
      <c r="DZ2" s="49"/>
      <c r="EA2" s="49"/>
      <c r="EB2" s="344"/>
      <c r="EC2" s="344"/>
      <c r="ED2" s="344"/>
      <c r="EE2" s="49"/>
      <c r="EF2" s="343"/>
      <c r="EG2" s="343"/>
      <c r="EH2" s="343"/>
      <c r="EI2" s="340"/>
      <c r="EJ2" s="344"/>
      <c r="EK2" s="344"/>
      <c r="EL2" s="344"/>
      <c r="EM2" s="49"/>
      <c r="EN2" s="344"/>
      <c r="EO2" s="344"/>
      <c r="EP2" s="344"/>
      <c r="EQ2" s="49"/>
      <c r="ER2" s="344"/>
      <c r="ES2" s="344"/>
      <c r="ET2" s="344"/>
      <c r="EU2" s="49"/>
      <c r="EV2" s="344"/>
      <c r="EW2" s="344"/>
      <c r="EX2" s="344"/>
      <c r="EY2" s="49"/>
      <c r="EZ2" s="344"/>
      <c r="FA2" s="344"/>
      <c r="FB2" s="344"/>
      <c r="FC2" s="49"/>
      <c r="FD2" s="344"/>
      <c r="FE2" s="344"/>
      <c r="FF2" s="344"/>
      <c r="FG2" s="49"/>
      <c r="FH2" s="344"/>
      <c r="FI2" s="344"/>
      <c r="FJ2" s="344"/>
      <c r="FK2" s="344"/>
      <c r="FL2" s="344"/>
      <c r="FM2" s="344"/>
      <c r="FN2" s="49"/>
      <c r="FO2" s="344"/>
      <c r="FP2" s="344"/>
      <c r="FQ2" s="344"/>
      <c r="FR2" s="344"/>
      <c r="FS2" s="344"/>
      <c r="FT2" s="344"/>
      <c r="FU2" s="344"/>
      <c r="FV2" s="344"/>
      <c r="FW2" s="344"/>
      <c r="FX2" s="344"/>
      <c r="FY2" s="344"/>
      <c r="FZ2" s="344"/>
      <c r="GA2" s="344"/>
      <c r="GD2" s="340"/>
      <c r="GE2" s="340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340"/>
      <c r="GX2" s="340"/>
      <c r="GY2" s="340"/>
      <c r="GZ2" s="340"/>
      <c r="HA2" s="340"/>
    </row>
    <row r="3" spans="1:214" ht="17.25" customHeight="1">
      <c r="A3" s="346"/>
      <c r="B3" s="346"/>
      <c r="C3" s="347"/>
      <c r="D3" s="348"/>
      <c r="E3" s="348"/>
      <c r="F3" s="348"/>
      <c r="G3" s="349"/>
      <c r="H3" s="348"/>
      <c r="I3" s="348"/>
      <c r="J3" s="348"/>
      <c r="K3" s="348"/>
      <c r="L3" s="348"/>
      <c r="M3" s="348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0"/>
      <c r="AC3" s="350"/>
      <c r="AD3" s="350"/>
      <c r="AE3" s="351"/>
      <c r="AM3" s="351"/>
      <c r="AN3" s="352"/>
      <c r="AO3" s="352"/>
      <c r="AP3" s="352"/>
      <c r="AQ3" s="351"/>
      <c r="AR3" s="352"/>
      <c r="AS3" s="352"/>
      <c r="AT3" s="352"/>
      <c r="AU3" s="352"/>
      <c r="AV3" s="352"/>
      <c r="AW3" s="352"/>
      <c r="AX3" s="352"/>
      <c r="AY3" s="352"/>
      <c r="AZ3" s="352"/>
      <c r="BA3" s="352"/>
      <c r="BB3" s="352"/>
      <c r="BC3" s="352"/>
      <c r="BD3" s="352"/>
      <c r="BE3" s="352"/>
      <c r="BF3" s="352"/>
      <c r="BG3" s="352"/>
      <c r="BH3" s="352"/>
      <c r="BI3" s="352"/>
      <c r="BJ3" s="352"/>
      <c r="BK3" s="352"/>
      <c r="BL3" s="352"/>
      <c r="BM3" s="352"/>
      <c r="BN3" s="352"/>
      <c r="BO3" s="352"/>
      <c r="BP3" s="352"/>
      <c r="BQ3" s="352"/>
      <c r="BR3" s="352"/>
      <c r="BS3" s="352"/>
      <c r="BT3" s="352"/>
      <c r="BU3" s="352"/>
      <c r="BV3" s="352"/>
      <c r="BW3" s="352"/>
      <c r="BX3" s="353"/>
      <c r="BY3" s="352"/>
      <c r="BZ3" s="352"/>
      <c r="CA3" s="352"/>
      <c r="CB3" s="353"/>
      <c r="CC3" s="352"/>
      <c r="CD3" s="352"/>
      <c r="CE3" s="352"/>
      <c r="CF3" s="354"/>
      <c r="CG3" s="352"/>
      <c r="CH3" s="352"/>
      <c r="CI3" s="352"/>
      <c r="CJ3" s="354"/>
      <c r="CK3" s="352"/>
      <c r="CL3" s="352"/>
      <c r="CM3" s="352"/>
      <c r="CN3" s="354"/>
      <c r="CO3" s="352"/>
      <c r="CP3" s="352"/>
      <c r="CQ3" s="352"/>
      <c r="CR3" s="354"/>
      <c r="CS3" s="352"/>
      <c r="CT3" s="352"/>
      <c r="CU3" s="352"/>
      <c r="CV3" s="354"/>
      <c r="CW3" s="352"/>
      <c r="CX3" s="352"/>
      <c r="CY3" s="352"/>
      <c r="CZ3" s="352"/>
      <c r="DA3" s="352"/>
      <c r="DB3" s="352"/>
      <c r="DC3" s="352"/>
      <c r="DD3" s="352"/>
      <c r="DE3" s="352"/>
      <c r="DF3" s="352"/>
      <c r="DG3" s="352"/>
      <c r="DH3" s="352"/>
      <c r="DI3" s="352"/>
      <c r="DJ3" s="352"/>
      <c r="DK3" s="352"/>
      <c r="DL3" s="352"/>
      <c r="DM3" s="352"/>
      <c r="DN3" s="352"/>
      <c r="DO3" s="352"/>
      <c r="DP3" s="352"/>
      <c r="DQ3" s="352"/>
      <c r="DR3" s="352"/>
      <c r="DS3" s="352"/>
      <c r="DT3" s="352"/>
      <c r="DU3" s="352"/>
      <c r="DV3" s="352"/>
      <c r="DW3" s="352"/>
      <c r="DX3" s="352"/>
      <c r="DY3" s="352"/>
      <c r="DZ3" s="354"/>
      <c r="EA3" s="354"/>
      <c r="EB3" s="352"/>
      <c r="EC3" s="352"/>
      <c r="ED3" s="352"/>
      <c r="EE3" s="354"/>
      <c r="EF3" s="352"/>
      <c r="EG3" s="352"/>
      <c r="EH3" s="352"/>
      <c r="EI3" s="355"/>
      <c r="EJ3" s="352"/>
      <c r="EK3" s="352"/>
      <c r="EL3" s="352"/>
      <c r="EM3" s="354"/>
      <c r="EN3" s="352"/>
      <c r="EO3" s="352"/>
      <c r="EP3" s="352"/>
      <c r="EQ3" s="354"/>
      <c r="ER3" s="352"/>
      <c r="ES3" s="352"/>
      <c r="ET3" s="352"/>
      <c r="EU3" s="354"/>
      <c r="EV3" s="352"/>
      <c r="EW3" s="352"/>
      <c r="EX3" s="352"/>
      <c r="EY3" s="354"/>
      <c r="EZ3" s="352"/>
      <c r="FA3" s="352"/>
      <c r="FB3" s="352"/>
      <c r="FC3" s="354"/>
      <c r="FD3" s="352"/>
      <c r="FE3" s="352"/>
      <c r="FF3" s="352"/>
      <c r="FG3" s="354"/>
      <c r="FH3" s="352"/>
      <c r="FI3" s="352"/>
      <c r="FJ3" s="352"/>
      <c r="FK3" s="352"/>
      <c r="FL3" s="352"/>
      <c r="FM3" s="352"/>
      <c r="FN3" s="354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FZ3" s="352"/>
      <c r="GA3" s="352"/>
      <c r="GB3" s="355"/>
      <c r="GD3" s="350"/>
      <c r="GE3" s="355"/>
      <c r="GF3" s="354"/>
      <c r="GG3" s="354"/>
      <c r="GH3" s="354"/>
      <c r="GI3" s="354"/>
      <c r="GJ3" s="354"/>
      <c r="GK3" s="354"/>
      <c r="GL3" s="354"/>
      <c r="GM3" s="354"/>
      <c r="GN3" s="354"/>
      <c r="GO3" s="354"/>
      <c r="GP3" s="354"/>
      <c r="GQ3" s="354"/>
      <c r="GR3" s="354"/>
      <c r="GS3" s="354"/>
      <c r="GT3" s="354"/>
      <c r="GU3" s="354"/>
      <c r="GV3" s="354"/>
      <c r="GW3" s="355"/>
      <c r="GX3" s="354"/>
      <c r="GY3" s="354"/>
      <c r="GZ3" s="354"/>
      <c r="HA3" s="354"/>
    </row>
    <row r="4" spans="1:214" ht="17.25" customHeight="1">
      <c r="A4" s="356"/>
      <c r="B4" s="356"/>
      <c r="C4" s="347"/>
      <c r="D4" s="339"/>
      <c r="E4" s="339"/>
      <c r="F4" s="339"/>
      <c r="G4" s="49"/>
      <c r="H4" s="339"/>
      <c r="I4" s="339"/>
      <c r="J4" s="339"/>
      <c r="K4" s="339"/>
      <c r="L4" s="339"/>
      <c r="M4" s="339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1"/>
      <c r="AF4" s="357"/>
      <c r="AG4" s="357"/>
      <c r="AH4" s="357"/>
      <c r="AI4" s="351"/>
      <c r="AJ4" s="357"/>
      <c r="AK4" s="357"/>
      <c r="AL4" s="357"/>
      <c r="AM4" s="351"/>
      <c r="AN4" s="352"/>
      <c r="AO4" s="352"/>
      <c r="AP4" s="352"/>
      <c r="AQ4" s="351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3"/>
      <c r="BY4" s="352"/>
      <c r="BZ4" s="352"/>
      <c r="CA4" s="352"/>
      <c r="CB4" s="353"/>
      <c r="CC4" s="352"/>
      <c r="CD4" s="352"/>
      <c r="CE4" s="352"/>
      <c r="CF4" s="354"/>
      <c r="CG4" s="352"/>
      <c r="CH4" s="352"/>
      <c r="CI4" s="352"/>
      <c r="CJ4" s="354"/>
      <c r="CK4" s="352"/>
      <c r="CL4" s="352"/>
      <c r="CM4" s="352"/>
      <c r="CN4" s="354"/>
      <c r="CO4" s="352"/>
      <c r="CP4" s="352"/>
      <c r="CQ4" s="352"/>
      <c r="CR4" s="354"/>
      <c r="CS4" s="352"/>
      <c r="CT4" s="352"/>
      <c r="CU4" s="352"/>
      <c r="CV4" s="354"/>
      <c r="CW4" s="352"/>
      <c r="CX4" s="352"/>
      <c r="CY4" s="352"/>
      <c r="CZ4" s="352"/>
      <c r="DA4" s="352"/>
      <c r="DB4" s="352"/>
      <c r="DC4" s="352"/>
      <c r="DD4" s="352"/>
      <c r="DE4" s="352"/>
      <c r="DF4" s="352"/>
      <c r="DG4" s="352"/>
      <c r="DH4" s="352"/>
      <c r="DI4" s="352"/>
      <c r="DJ4" s="352"/>
      <c r="DK4" s="352"/>
      <c r="DL4" s="352"/>
      <c r="DM4" s="352"/>
      <c r="DN4" s="352"/>
      <c r="DO4" s="352"/>
      <c r="DP4" s="352"/>
      <c r="DQ4" s="352"/>
      <c r="DR4" s="352"/>
      <c r="DS4" s="352"/>
      <c r="DT4" s="352"/>
      <c r="DU4" s="352"/>
      <c r="DV4" s="352"/>
      <c r="DW4" s="352"/>
      <c r="DX4" s="352"/>
      <c r="DY4" s="352"/>
      <c r="DZ4" s="354"/>
      <c r="EA4" s="354"/>
      <c r="EB4" s="352"/>
      <c r="EC4" s="352"/>
      <c r="ED4" s="352"/>
      <c r="EE4" s="354"/>
      <c r="EF4" s="352"/>
      <c r="EG4" s="352"/>
      <c r="EH4" s="352"/>
      <c r="EI4" s="355"/>
      <c r="EJ4" s="352"/>
      <c r="EK4" s="352"/>
      <c r="EL4" s="352"/>
      <c r="EM4" s="354"/>
      <c r="EN4" s="352"/>
      <c r="EO4" s="352"/>
      <c r="EP4" s="352"/>
      <c r="EQ4" s="354"/>
      <c r="ER4" s="352"/>
      <c r="ES4" s="352"/>
      <c r="ET4" s="352"/>
      <c r="EU4" s="354"/>
      <c r="EV4" s="352"/>
      <c r="EW4" s="352"/>
      <c r="EX4" s="352"/>
      <c r="EY4" s="354"/>
      <c r="EZ4" s="352"/>
      <c r="FA4" s="352"/>
      <c r="FB4" s="352"/>
      <c r="FC4" s="354"/>
      <c r="FD4" s="352"/>
      <c r="FE4" s="352"/>
      <c r="FF4" s="352"/>
      <c r="FG4" s="354"/>
      <c r="FH4" s="352"/>
      <c r="FI4" s="352"/>
      <c r="FJ4" s="352"/>
      <c r="FK4" s="352"/>
      <c r="FL4" s="352"/>
      <c r="FM4" s="352"/>
      <c r="FN4" s="354"/>
      <c r="FO4" s="352"/>
      <c r="FP4" s="352"/>
      <c r="FQ4" s="352"/>
      <c r="FR4" s="352"/>
      <c r="FS4" s="352"/>
      <c r="FT4" s="352"/>
      <c r="FU4" s="352"/>
      <c r="FV4" s="352"/>
      <c r="FW4" s="352"/>
      <c r="FX4" s="352"/>
      <c r="FY4" s="352"/>
      <c r="FZ4" s="352"/>
      <c r="GA4" s="352"/>
      <c r="GD4" s="350"/>
      <c r="GE4" s="355"/>
      <c r="GF4" s="354"/>
      <c r="GG4" s="354"/>
      <c r="GH4" s="354"/>
      <c r="GI4" s="354"/>
      <c r="GJ4" s="354"/>
      <c r="GK4" s="354"/>
      <c r="GL4" s="354"/>
      <c r="GM4" s="354"/>
      <c r="GN4" s="354"/>
      <c r="GO4" s="354"/>
      <c r="GP4" s="354"/>
      <c r="GQ4" s="354"/>
      <c r="GR4" s="354"/>
      <c r="GS4" s="354"/>
      <c r="GT4" s="354"/>
      <c r="GU4" s="354"/>
      <c r="GV4" s="354"/>
      <c r="GW4" s="355"/>
      <c r="GX4" s="355"/>
      <c r="GY4" s="355"/>
      <c r="GZ4" s="355"/>
      <c r="HA4" s="355"/>
    </row>
    <row r="5" spans="1:214" ht="17.25" customHeight="1">
      <c r="A5" s="356"/>
      <c r="B5" s="356"/>
      <c r="C5" s="347"/>
      <c r="D5" s="339"/>
      <c r="E5" s="339"/>
      <c r="F5" s="339"/>
      <c r="G5" s="49"/>
      <c r="H5" s="339"/>
      <c r="I5" s="339"/>
      <c r="J5" s="339"/>
      <c r="K5" s="339"/>
      <c r="L5" s="339"/>
      <c r="M5" s="339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1"/>
      <c r="AF5" s="357"/>
      <c r="AG5" s="357"/>
      <c r="AH5" s="357"/>
      <c r="AI5" s="351"/>
      <c r="AJ5" s="357"/>
      <c r="AK5" s="357"/>
      <c r="AL5" s="357"/>
      <c r="AM5" s="351"/>
      <c r="AN5" s="352"/>
      <c r="AO5" s="352"/>
      <c r="AP5" s="352"/>
      <c r="AQ5" s="351"/>
      <c r="AR5" s="352"/>
      <c r="AS5" s="352"/>
      <c r="AT5" s="352"/>
      <c r="AU5" s="352"/>
      <c r="AV5" s="352"/>
      <c r="AW5" s="352"/>
      <c r="AX5" s="352"/>
      <c r="AY5" s="352"/>
      <c r="AZ5" s="352"/>
      <c r="BA5" s="352"/>
      <c r="BB5" s="352"/>
      <c r="BC5" s="352"/>
      <c r="BD5" s="352"/>
      <c r="BE5" s="352"/>
      <c r="BF5" s="352"/>
      <c r="BG5" s="352"/>
      <c r="BH5" s="352"/>
      <c r="BI5" s="352"/>
      <c r="BJ5" s="352"/>
      <c r="BK5" s="352"/>
      <c r="BL5" s="352"/>
      <c r="BM5" s="352"/>
      <c r="BN5" s="352"/>
      <c r="BO5" s="352"/>
      <c r="BP5" s="352"/>
      <c r="BQ5" s="352"/>
      <c r="BR5" s="352"/>
      <c r="BS5" s="352"/>
      <c r="BT5" s="352"/>
      <c r="BU5" s="352"/>
      <c r="BV5" s="352"/>
      <c r="BW5" s="352"/>
      <c r="BX5" s="353"/>
      <c r="BY5" s="352"/>
      <c r="BZ5" s="352"/>
      <c r="CA5" s="352"/>
      <c r="CB5" s="353"/>
      <c r="CC5" s="352"/>
      <c r="CD5" s="352"/>
      <c r="CE5" s="352"/>
      <c r="CF5" s="354"/>
      <c r="CG5" s="352"/>
      <c r="CH5" s="352"/>
      <c r="CI5" s="352"/>
      <c r="CJ5" s="354"/>
      <c r="CK5" s="352"/>
      <c r="CL5" s="352"/>
      <c r="CM5" s="352"/>
      <c r="CN5" s="354"/>
      <c r="CO5" s="352"/>
      <c r="CP5" s="352"/>
      <c r="CQ5" s="352"/>
      <c r="CR5" s="354"/>
      <c r="CS5" s="352"/>
      <c r="CT5" s="352"/>
      <c r="CU5" s="352"/>
      <c r="CV5" s="354"/>
      <c r="CW5" s="352"/>
      <c r="CX5" s="352"/>
      <c r="CY5" s="352"/>
      <c r="CZ5" s="352"/>
      <c r="DA5" s="352"/>
      <c r="DB5" s="352"/>
      <c r="DC5" s="352"/>
      <c r="DD5" s="352"/>
      <c r="DE5" s="352"/>
      <c r="DF5" s="352"/>
      <c r="DG5" s="352"/>
      <c r="DH5" s="352"/>
      <c r="DI5" s="352"/>
      <c r="DJ5" s="352"/>
      <c r="DK5" s="352"/>
      <c r="DL5" s="352"/>
      <c r="DM5" s="352"/>
      <c r="DN5" s="352"/>
      <c r="DO5" s="352"/>
      <c r="DP5" s="352"/>
      <c r="DQ5" s="352"/>
      <c r="DR5" s="352"/>
      <c r="DS5" s="352"/>
      <c r="DT5" s="352"/>
      <c r="DU5" s="352"/>
      <c r="DV5" s="352"/>
      <c r="DW5" s="352"/>
      <c r="DX5" s="352"/>
      <c r="DY5" s="352"/>
      <c r="DZ5" s="354"/>
      <c r="EA5" s="354"/>
      <c r="EB5" s="352"/>
      <c r="EC5" s="352"/>
      <c r="ED5" s="352"/>
      <c r="EE5" s="354"/>
      <c r="EF5" s="352"/>
      <c r="EG5" s="352"/>
      <c r="EH5" s="352"/>
      <c r="EI5" s="355"/>
      <c r="EJ5" s="352"/>
      <c r="EK5" s="352"/>
      <c r="EL5" s="352"/>
      <c r="EM5" s="350"/>
      <c r="EN5" s="352"/>
      <c r="EO5" s="352"/>
      <c r="EP5" s="352"/>
      <c r="EQ5" s="354"/>
      <c r="ER5" s="352"/>
      <c r="ES5" s="352"/>
      <c r="ET5" s="352"/>
      <c r="EU5" s="354"/>
      <c r="EV5" s="352"/>
      <c r="EW5" s="352"/>
      <c r="EX5" s="352"/>
      <c r="EY5" s="354"/>
      <c r="EZ5" s="352"/>
      <c r="FA5" s="352"/>
      <c r="FB5" s="352"/>
      <c r="FC5" s="354"/>
      <c r="FD5" s="352"/>
      <c r="FE5" s="352"/>
      <c r="FF5" s="352"/>
      <c r="FG5" s="354"/>
      <c r="FH5" s="352"/>
      <c r="FI5" s="352"/>
      <c r="FJ5" s="352"/>
      <c r="FK5" s="352"/>
      <c r="FL5" s="352"/>
      <c r="FM5" s="352"/>
      <c r="FN5" s="354"/>
      <c r="FO5" s="352"/>
      <c r="FP5" s="352"/>
      <c r="FQ5" s="352"/>
      <c r="FR5" s="352"/>
      <c r="FS5" s="352"/>
      <c r="FT5" s="352"/>
      <c r="FU5" s="352"/>
      <c r="FV5" s="352"/>
      <c r="FW5" s="352"/>
      <c r="FX5" s="352"/>
      <c r="FY5" s="352"/>
      <c r="FZ5" s="352"/>
      <c r="GA5" s="352"/>
      <c r="GB5" s="355"/>
      <c r="GD5" s="350"/>
      <c r="GE5" s="355"/>
      <c r="GF5" s="350"/>
      <c r="GG5" s="350"/>
      <c r="GH5" s="350"/>
      <c r="GI5" s="354"/>
      <c r="GJ5" s="354"/>
      <c r="GK5" s="354"/>
      <c r="GL5" s="354"/>
      <c r="GM5" s="354"/>
      <c r="GN5" s="354"/>
      <c r="GO5" s="354"/>
      <c r="GP5" s="354"/>
      <c r="GQ5" s="354"/>
      <c r="GR5" s="354"/>
      <c r="GS5" s="354"/>
      <c r="GT5" s="354"/>
      <c r="GU5" s="354"/>
      <c r="GV5" s="354"/>
      <c r="GW5" s="355"/>
      <c r="GX5" s="355"/>
      <c r="GY5" s="355"/>
      <c r="GZ5" s="355"/>
      <c r="HA5" s="355"/>
    </row>
    <row r="6" spans="1:214" ht="17.25" customHeight="1">
      <c r="A6" s="358"/>
      <c r="B6" s="358"/>
      <c r="C6" s="359"/>
      <c r="D6" s="360"/>
      <c r="E6" s="361"/>
      <c r="F6" s="361"/>
      <c r="G6" s="346"/>
      <c r="H6" s="361"/>
      <c r="I6" s="361"/>
      <c r="J6" s="361"/>
      <c r="K6" s="361"/>
      <c r="L6" s="361"/>
      <c r="M6" s="361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1"/>
      <c r="AM6" s="351"/>
      <c r="AN6" s="352"/>
      <c r="AO6" s="352"/>
      <c r="AP6" s="352"/>
      <c r="AQ6" s="351"/>
      <c r="AR6" s="352"/>
      <c r="AS6" s="352"/>
      <c r="AT6" s="352"/>
      <c r="AU6" s="352"/>
      <c r="AV6" s="352"/>
      <c r="AW6" s="352"/>
      <c r="AX6" s="352"/>
      <c r="AY6" s="352"/>
      <c r="AZ6" s="352"/>
      <c r="BA6" s="352"/>
      <c r="BB6" s="352"/>
      <c r="BC6" s="352"/>
      <c r="BD6" s="352"/>
      <c r="BE6" s="352"/>
      <c r="BF6" s="352"/>
      <c r="BG6" s="352"/>
      <c r="BH6" s="352"/>
      <c r="BI6" s="352"/>
      <c r="BJ6" s="352"/>
      <c r="BK6" s="352"/>
      <c r="BL6" s="352"/>
      <c r="BM6" s="352"/>
      <c r="BN6" s="352"/>
      <c r="BO6" s="352"/>
      <c r="BP6" s="352"/>
      <c r="BQ6" s="352"/>
      <c r="BR6" s="352"/>
      <c r="BS6" s="352"/>
      <c r="BT6" s="352"/>
      <c r="BU6" s="352"/>
      <c r="BV6" s="352"/>
      <c r="BW6" s="352"/>
      <c r="BX6" s="351"/>
      <c r="BY6" s="352"/>
      <c r="BZ6" s="352"/>
      <c r="CA6" s="352"/>
      <c r="CW6" s="352"/>
      <c r="CX6" s="352"/>
      <c r="CY6" s="352"/>
      <c r="CZ6" s="352"/>
      <c r="DA6" s="352"/>
      <c r="DB6" s="352"/>
      <c r="DC6" s="352"/>
      <c r="DD6" s="352"/>
      <c r="DE6" s="352"/>
      <c r="DF6" s="352"/>
      <c r="DG6" s="352"/>
      <c r="DH6" s="352"/>
      <c r="DI6" s="352"/>
      <c r="DJ6" s="352"/>
      <c r="DK6" s="352"/>
      <c r="DL6" s="352"/>
      <c r="DM6" s="352"/>
      <c r="DN6" s="352"/>
      <c r="DO6" s="352"/>
      <c r="DP6" s="352"/>
      <c r="DQ6" s="352"/>
      <c r="DR6" s="352"/>
      <c r="DS6" s="352"/>
      <c r="DT6" s="352"/>
      <c r="DU6" s="352"/>
      <c r="DV6" s="352"/>
      <c r="DW6" s="352"/>
      <c r="DX6" s="352"/>
      <c r="DY6" s="352"/>
      <c r="EF6" s="352"/>
      <c r="EG6" s="352"/>
      <c r="EH6" s="352"/>
      <c r="EI6" s="355"/>
      <c r="EJ6" s="352"/>
      <c r="EK6" s="352"/>
      <c r="EL6" s="352"/>
      <c r="EM6" s="355"/>
      <c r="EN6" s="352"/>
      <c r="EO6" s="352"/>
      <c r="EP6" s="352"/>
      <c r="GB6" s="355"/>
      <c r="GD6" s="350"/>
      <c r="GE6" s="355"/>
      <c r="GF6" s="350"/>
      <c r="GG6" s="355"/>
      <c r="GH6" s="350"/>
      <c r="GV6" s="350"/>
      <c r="GW6" s="355"/>
      <c r="GX6" s="350"/>
      <c r="GY6" s="355"/>
      <c r="GZ6" s="350"/>
    </row>
    <row r="7" spans="1:214" ht="17.25" customHeight="1"/>
    <row r="8" spans="1:214" ht="17.25" customHeight="1" thickBot="1">
      <c r="G8" s="337"/>
    </row>
    <row r="9" spans="1:214" ht="20.100000000000001" customHeight="1" thickBot="1">
      <c r="A9" s="49" t="s">
        <v>0</v>
      </c>
      <c r="B9" s="49"/>
      <c r="D9" s="554" t="s">
        <v>397</v>
      </c>
      <c r="E9" s="555"/>
      <c r="F9" s="556"/>
      <c r="G9" s="337"/>
      <c r="AE9" s="49" t="s">
        <v>1</v>
      </c>
      <c r="AF9" s="49"/>
      <c r="AG9" s="49"/>
      <c r="AH9" s="49"/>
      <c r="AI9" s="506" t="str">
        <f>D9</f>
        <v>388/24</v>
      </c>
      <c r="AJ9" s="507"/>
      <c r="AQ9" s="48"/>
      <c r="AR9" s="48"/>
      <c r="AS9" s="48"/>
      <c r="AT9" s="48"/>
      <c r="AU9" s="49" t="s">
        <v>1</v>
      </c>
      <c r="BA9" s="48"/>
      <c r="BB9" s="48"/>
      <c r="BC9" s="48"/>
      <c r="BD9" s="48"/>
      <c r="BE9" s="48"/>
      <c r="BF9" s="506" t="str">
        <f>D9</f>
        <v>388/24</v>
      </c>
      <c r="BG9" s="507"/>
      <c r="BH9" s="506" t="s">
        <v>397</v>
      </c>
      <c r="BI9" s="507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 t="s">
        <v>1</v>
      </c>
      <c r="BX9" s="50"/>
      <c r="BZ9" s="506" t="str">
        <f>D9</f>
        <v>388/24</v>
      </c>
      <c r="CA9" s="507"/>
      <c r="CB9" s="50"/>
      <c r="CD9" s="48"/>
      <c r="CF9" s="50"/>
      <c r="CH9" s="48"/>
      <c r="CJ9" s="50"/>
      <c r="CL9" s="48"/>
      <c r="CN9" s="50"/>
      <c r="CP9" s="48"/>
      <c r="CR9" s="50"/>
      <c r="CT9" s="48"/>
      <c r="CV9" s="50"/>
      <c r="CX9" s="49" t="s">
        <v>1</v>
      </c>
      <c r="DI9" s="49" t="s">
        <v>1</v>
      </c>
      <c r="DN9" s="506" t="s">
        <v>397</v>
      </c>
      <c r="DO9" s="507"/>
      <c r="DX9" s="49" t="s">
        <v>1</v>
      </c>
      <c r="DY9" s="49"/>
      <c r="DZ9" s="344"/>
      <c r="EA9" s="344"/>
      <c r="EB9" s="344"/>
      <c r="EC9" s="506" t="str">
        <f>D9</f>
        <v>388/24</v>
      </c>
      <c r="ED9" s="507"/>
      <c r="EE9" s="362"/>
      <c r="EF9" s="48"/>
      <c r="EG9" s="48"/>
      <c r="EI9" s="50"/>
      <c r="EK9" s="521"/>
      <c r="EL9" s="521"/>
      <c r="EM9" s="521"/>
      <c r="EN9" s="521"/>
      <c r="EO9" s="521"/>
      <c r="EQ9" s="50"/>
      <c r="ES9" s="48"/>
      <c r="EU9" s="50"/>
      <c r="EW9" s="48"/>
      <c r="EY9" s="50"/>
      <c r="FA9" s="48"/>
      <c r="FC9" s="50"/>
      <c r="FE9" s="49" t="s">
        <v>1</v>
      </c>
      <c r="FG9" s="50"/>
      <c r="FH9" s="558"/>
      <c r="FI9" s="558"/>
      <c r="FJ9" s="494"/>
      <c r="FL9" s="48"/>
      <c r="FN9" s="50"/>
      <c r="GA9" s="49"/>
      <c r="GB9" s="49"/>
      <c r="GC9" s="49" t="s">
        <v>1</v>
      </c>
      <c r="GJ9" s="544" t="str">
        <f>D9</f>
        <v>388/24</v>
      </c>
      <c r="GK9" s="544"/>
      <c r="GL9" s="544"/>
      <c r="GM9" s="544"/>
      <c r="GN9" s="544"/>
    </row>
    <row r="10" spans="1:214" ht="20.100000000000001" customHeight="1" thickBot="1">
      <c r="A10" s="358" t="s">
        <v>2</v>
      </c>
      <c r="B10" s="358"/>
      <c r="C10" s="358"/>
      <c r="D10" s="554" t="s">
        <v>398</v>
      </c>
      <c r="E10" s="555"/>
      <c r="F10" s="556"/>
      <c r="G10" s="363"/>
      <c r="H10" s="364"/>
      <c r="I10" s="364"/>
      <c r="J10" s="364"/>
      <c r="K10" s="364"/>
      <c r="L10" s="364"/>
      <c r="M10" s="364"/>
      <c r="AE10" s="358" t="s">
        <v>2</v>
      </c>
      <c r="AF10" s="358"/>
      <c r="AG10" s="358"/>
      <c r="AH10" s="358"/>
      <c r="AI10" s="506" t="str">
        <f t="shared" ref="AI10:AI11" si="0">D10</f>
        <v>NSCA</v>
      </c>
      <c r="AJ10" s="507"/>
      <c r="AK10" s="365"/>
      <c r="AL10" s="365"/>
      <c r="AM10" s="366"/>
      <c r="AN10" s="365"/>
      <c r="AO10" s="365"/>
      <c r="AP10" s="365"/>
      <c r="AQ10" s="337"/>
      <c r="AR10" s="337"/>
      <c r="AS10" s="337"/>
      <c r="AT10" s="337"/>
      <c r="AU10" s="358" t="s">
        <v>2</v>
      </c>
      <c r="AV10" s="365"/>
      <c r="BA10" s="48"/>
      <c r="BB10" s="48"/>
      <c r="BC10" s="48"/>
      <c r="BD10" s="48"/>
      <c r="BE10" s="48"/>
      <c r="BF10" s="506" t="str">
        <f>D10</f>
        <v>NSCA</v>
      </c>
      <c r="BG10" s="507"/>
      <c r="BH10" s="506" t="s">
        <v>398</v>
      </c>
      <c r="BI10" s="507"/>
      <c r="BJ10" s="358"/>
      <c r="BK10" s="358"/>
      <c r="BL10" s="358"/>
      <c r="BM10" s="358"/>
      <c r="BN10" s="358"/>
      <c r="BO10" s="358"/>
      <c r="BP10" s="358"/>
      <c r="BQ10" s="358"/>
      <c r="BR10" s="358"/>
      <c r="BS10" s="358"/>
      <c r="BT10" s="358"/>
      <c r="BU10" s="358"/>
      <c r="BV10" s="358" t="s">
        <v>2</v>
      </c>
      <c r="BW10" s="365"/>
      <c r="BX10" s="50"/>
      <c r="BZ10" s="506" t="str">
        <f>D10</f>
        <v>NSCA</v>
      </c>
      <c r="CA10" s="507"/>
      <c r="CB10" s="50"/>
      <c r="CD10" s="48"/>
      <c r="CF10" s="50"/>
      <c r="CH10" s="48"/>
      <c r="CJ10" s="50"/>
      <c r="CL10" s="48"/>
      <c r="CN10" s="50"/>
      <c r="CP10" s="48"/>
      <c r="CR10" s="50"/>
      <c r="CT10" s="48"/>
      <c r="CV10" s="50"/>
      <c r="CX10" s="358" t="s">
        <v>2</v>
      </c>
      <c r="DI10" s="358" t="s">
        <v>2</v>
      </c>
      <c r="DN10" s="506" t="s">
        <v>398</v>
      </c>
      <c r="DO10" s="507"/>
      <c r="DX10" s="358" t="s">
        <v>2</v>
      </c>
      <c r="DY10" s="358"/>
      <c r="DZ10" s="358"/>
      <c r="EA10" s="358"/>
      <c r="EB10" s="358"/>
      <c r="EC10" s="506" t="str">
        <f>D10</f>
        <v>NSCA</v>
      </c>
      <c r="ED10" s="507"/>
      <c r="EE10" s="362"/>
      <c r="EF10" s="48"/>
      <c r="EG10" s="48"/>
      <c r="EI10" s="50"/>
      <c r="EK10" s="521"/>
      <c r="EL10" s="521"/>
      <c r="EM10" s="521"/>
      <c r="EN10" s="521"/>
      <c r="EO10" s="521"/>
      <c r="EQ10" s="50"/>
      <c r="ES10" s="48"/>
      <c r="EU10" s="50"/>
      <c r="EW10" s="48"/>
      <c r="EY10" s="50"/>
      <c r="FA10" s="48"/>
      <c r="FC10" s="50"/>
      <c r="FE10" s="358" t="s">
        <v>2</v>
      </c>
      <c r="FG10" s="50"/>
      <c r="FH10" s="558"/>
      <c r="FI10" s="558"/>
      <c r="FJ10" s="494"/>
      <c r="FL10" s="48"/>
      <c r="FN10" s="50"/>
      <c r="GA10" s="358"/>
      <c r="GB10" s="358"/>
      <c r="GC10" s="358" t="s">
        <v>2</v>
      </c>
      <c r="GJ10" s="544" t="str">
        <f>D10</f>
        <v>NSCA</v>
      </c>
      <c r="GK10" s="544"/>
      <c r="GL10" s="544"/>
      <c r="GM10" s="544"/>
      <c r="GN10" s="544"/>
    </row>
    <row r="11" spans="1:214" ht="20.100000000000001" customHeight="1" thickBot="1">
      <c r="A11" s="358" t="s">
        <v>3</v>
      </c>
      <c r="B11" s="358"/>
      <c r="C11" s="358"/>
      <c r="D11" s="554" t="s">
        <v>399</v>
      </c>
      <c r="E11" s="555"/>
      <c r="F11" s="556"/>
      <c r="G11" s="363"/>
      <c r="H11" s="364"/>
      <c r="I11" s="364"/>
      <c r="J11" s="364"/>
      <c r="K11" s="364"/>
      <c r="L11" s="364"/>
      <c r="M11" s="364"/>
      <c r="AE11" s="358" t="s">
        <v>3</v>
      </c>
      <c r="AF11" s="358"/>
      <c r="AG11" s="358"/>
      <c r="AH11" s="358"/>
      <c r="AI11" s="506" t="str">
        <f t="shared" si="0"/>
        <v>XII MAGALLANES SERRANO</v>
      </c>
      <c r="AJ11" s="507"/>
      <c r="AK11" s="365"/>
      <c r="AL11" s="365"/>
      <c r="AM11" s="366"/>
      <c r="AN11" s="365"/>
      <c r="AO11" s="365"/>
      <c r="AP11" s="365"/>
      <c r="AQ11" s="337"/>
      <c r="AR11" s="337"/>
      <c r="AS11" s="337"/>
      <c r="AT11" s="337"/>
      <c r="AU11" s="358" t="s">
        <v>3</v>
      </c>
      <c r="AV11" s="365"/>
      <c r="BA11" s="48"/>
      <c r="BB11" s="48"/>
      <c r="BC11" s="48"/>
      <c r="BD11" s="48"/>
      <c r="BE11" s="48"/>
      <c r="BF11" s="506" t="str">
        <f>D11</f>
        <v>XII MAGALLANES SERRANO</v>
      </c>
      <c r="BG11" s="507"/>
      <c r="BH11" s="506" t="s">
        <v>399</v>
      </c>
      <c r="BI11" s="507"/>
      <c r="BJ11" s="358"/>
      <c r="BK11" s="358"/>
      <c r="BL11" s="358"/>
      <c r="BM11" s="358"/>
      <c r="BN11" s="358"/>
      <c r="BO11" s="358"/>
      <c r="BP11" s="358"/>
      <c r="BQ11" s="358"/>
      <c r="BR11" s="358"/>
      <c r="BS11" s="358"/>
      <c r="BT11" s="358"/>
      <c r="BU11" s="358"/>
      <c r="BV11" s="358" t="s">
        <v>3</v>
      </c>
      <c r="BW11" s="365"/>
      <c r="BX11" s="50"/>
      <c r="BZ11" s="506" t="str">
        <f>D11</f>
        <v>XII MAGALLANES SERRANO</v>
      </c>
      <c r="CA11" s="507"/>
      <c r="CB11" s="50"/>
      <c r="CD11" s="48"/>
      <c r="CF11" s="50"/>
      <c r="CH11" s="48"/>
      <c r="CJ11" s="50"/>
      <c r="CL11" s="48"/>
      <c r="CN11" s="50"/>
      <c r="CP11" s="48"/>
      <c r="CR11" s="50"/>
      <c r="CT11" s="48"/>
      <c r="CV11" s="50"/>
      <c r="CX11" s="358" t="s">
        <v>3</v>
      </c>
      <c r="DI11" s="358" t="s">
        <v>3</v>
      </c>
      <c r="DN11" s="506" t="s">
        <v>399</v>
      </c>
      <c r="DO11" s="507"/>
      <c r="DX11" s="358" t="s">
        <v>3</v>
      </c>
      <c r="DY11" s="358"/>
      <c r="DZ11" s="358"/>
      <c r="EA11" s="358"/>
      <c r="EB11" s="358"/>
      <c r="EC11" s="506" t="str">
        <f>D11</f>
        <v>XII MAGALLANES SERRANO</v>
      </c>
      <c r="ED11" s="507"/>
      <c r="EE11" s="362"/>
      <c r="EF11" s="48"/>
      <c r="EG11" s="48"/>
      <c r="EI11" s="50"/>
      <c r="EK11" s="521"/>
      <c r="EL11" s="521"/>
      <c r="EM11" s="521"/>
      <c r="EN11" s="521"/>
      <c r="EO11" s="521"/>
      <c r="EQ11" s="50"/>
      <c r="ES11" s="48"/>
      <c r="EU11" s="50"/>
      <c r="EW11" s="48"/>
      <c r="EY11" s="50"/>
      <c r="FA11" s="48"/>
      <c r="FC11" s="50"/>
      <c r="FE11" s="358" t="s">
        <v>3</v>
      </c>
      <c r="FG11" s="50"/>
      <c r="FH11" s="558"/>
      <c r="FI11" s="558"/>
      <c r="FJ11" s="494"/>
      <c r="FL11" s="48"/>
      <c r="FN11" s="50"/>
      <c r="GA11" s="358"/>
      <c r="GB11" s="358"/>
      <c r="GC11" s="358" t="s">
        <v>3</v>
      </c>
      <c r="GJ11" s="544" t="str">
        <f>D11</f>
        <v>XII MAGALLANES SERRANO</v>
      </c>
      <c r="GK11" s="544"/>
      <c r="GL11" s="544"/>
      <c r="GM11" s="544"/>
      <c r="GN11" s="544"/>
    </row>
    <row r="12" spans="1:214" ht="20.100000000000001" customHeight="1" thickBot="1">
      <c r="A12" s="359" t="s">
        <v>4</v>
      </c>
      <c r="B12" s="359"/>
      <c r="C12" s="359"/>
      <c r="D12" s="508">
        <v>45637</v>
      </c>
      <c r="E12" s="557"/>
      <c r="F12" s="509"/>
      <c r="G12" s="367"/>
      <c r="H12" s="368"/>
      <c r="I12" s="368"/>
      <c r="J12" s="368"/>
      <c r="K12" s="368"/>
      <c r="L12" s="368"/>
      <c r="M12" s="368"/>
      <c r="AE12" s="359" t="s">
        <v>4</v>
      </c>
      <c r="AF12" s="359"/>
      <c r="AG12" s="359"/>
      <c r="AH12" s="359"/>
      <c r="AI12" s="508">
        <f>D12</f>
        <v>45637</v>
      </c>
      <c r="AJ12" s="509"/>
      <c r="AK12" s="369"/>
      <c r="AL12" s="369"/>
      <c r="AM12" s="366"/>
      <c r="AN12" s="369"/>
      <c r="AO12" s="369"/>
      <c r="AP12" s="369"/>
      <c r="AQ12" s="370"/>
      <c r="AR12" s="370"/>
      <c r="AS12" s="370"/>
      <c r="AT12" s="370"/>
      <c r="AU12" s="359" t="s">
        <v>4</v>
      </c>
      <c r="AV12" s="369"/>
      <c r="BA12" s="371"/>
      <c r="BB12" s="371"/>
      <c r="BC12" s="371"/>
      <c r="BD12" s="371"/>
      <c r="BE12" s="371"/>
      <c r="BF12" s="508">
        <f>D12</f>
        <v>45637</v>
      </c>
      <c r="BG12" s="509"/>
      <c r="BH12" s="504">
        <v>45637</v>
      </c>
      <c r="BI12" s="507"/>
      <c r="BJ12" s="359"/>
      <c r="BK12" s="359"/>
      <c r="BL12" s="359"/>
      <c r="BM12" s="359"/>
      <c r="BN12" s="359"/>
      <c r="BO12" s="359"/>
      <c r="BP12" s="359"/>
      <c r="BQ12" s="359"/>
      <c r="BR12" s="359"/>
      <c r="BS12" s="359"/>
      <c r="BT12" s="359"/>
      <c r="BU12" s="359"/>
      <c r="BV12" s="359" t="s">
        <v>4</v>
      </c>
      <c r="BW12" s="369"/>
      <c r="BX12" s="50"/>
      <c r="BZ12" s="508">
        <f>D12</f>
        <v>45637</v>
      </c>
      <c r="CA12" s="509"/>
      <c r="CB12" s="373"/>
      <c r="CC12" s="373"/>
      <c r="CD12" s="48"/>
      <c r="CF12" s="50"/>
      <c r="CH12" s="48"/>
      <c r="CJ12" s="50"/>
      <c r="CL12" s="48"/>
      <c r="CN12" s="50"/>
      <c r="CP12" s="48"/>
      <c r="CR12" s="50"/>
      <c r="CT12" s="48"/>
      <c r="CV12" s="50"/>
      <c r="CX12" s="359" t="s">
        <v>4</v>
      </c>
      <c r="DI12" s="359" t="s">
        <v>4</v>
      </c>
      <c r="DN12" s="504">
        <v>45637</v>
      </c>
      <c r="DO12" s="507"/>
      <c r="DX12" s="359" t="s">
        <v>4</v>
      </c>
      <c r="DY12" s="359"/>
      <c r="DZ12" s="358"/>
      <c r="EA12" s="358"/>
      <c r="EB12" s="358"/>
      <c r="EC12" s="504">
        <f>D12</f>
        <v>45637</v>
      </c>
      <c r="ED12" s="507"/>
      <c r="EE12" s="362"/>
      <c r="EF12" s="48"/>
      <c r="EG12" s="48"/>
      <c r="EI12" s="50"/>
      <c r="EK12" s="540"/>
      <c r="EL12" s="540"/>
      <c r="EM12" s="540"/>
      <c r="EN12" s="540"/>
      <c r="EO12" s="540"/>
      <c r="EP12" s="373"/>
      <c r="EQ12" s="373"/>
      <c r="ER12" s="373"/>
      <c r="ES12" s="48"/>
      <c r="EU12" s="50"/>
      <c r="EW12" s="48"/>
      <c r="EY12" s="50"/>
      <c r="FA12" s="48"/>
      <c r="FC12" s="50"/>
      <c r="FE12" s="359" t="s">
        <v>4</v>
      </c>
      <c r="FG12" s="50"/>
      <c r="FH12" s="559"/>
      <c r="FI12" s="558"/>
      <c r="FJ12" s="495"/>
      <c r="FL12" s="48"/>
      <c r="FN12" s="50"/>
      <c r="GA12" s="359"/>
      <c r="GB12" s="359"/>
      <c r="GC12" s="359" t="s">
        <v>4</v>
      </c>
      <c r="GJ12" s="545">
        <f>D12</f>
        <v>45637</v>
      </c>
      <c r="GK12" s="545"/>
      <c r="GL12" s="545"/>
      <c r="GM12" s="545"/>
      <c r="GN12" s="545"/>
    </row>
    <row r="13" spans="1:214" ht="20.100000000000001" customHeight="1" thickBot="1">
      <c r="A13" s="359" t="s">
        <v>5</v>
      </c>
      <c r="B13" s="359"/>
      <c r="C13" s="359"/>
      <c r="D13" s="510">
        <v>45735</v>
      </c>
      <c r="E13" s="551"/>
      <c r="F13" s="511"/>
      <c r="G13" s="367"/>
      <c r="H13" s="368"/>
      <c r="I13" s="368"/>
      <c r="J13" s="368"/>
      <c r="K13" s="368"/>
      <c r="L13" s="368"/>
      <c r="M13" s="368"/>
      <c r="AE13" s="359" t="s">
        <v>5</v>
      </c>
      <c r="AF13" s="359"/>
      <c r="AG13" s="359"/>
      <c r="AH13" s="359"/>
      <c r="AI13" s="510">
        <f>D13</f>
        <v>45735</v>
      </c>
      <c r="AJ13" s="511"/>
      <c r="AK13" s="369"/>
      <c r="AL13" s="369"/>
      <c r="AM13" s="366"/>
      <c r="AN13" s="369"/>
      <c r="AO13" s="369"/>
      <c r="AP13" s="369"/>
      <c r="AQ13" s="370"/>
      <c r="AR13" s="370"/>
      <c r="AS13" s="370"/>
      <c r="AT13" s="370"/>
      <c r="AU13" s="359" t="s">
        <v>5</v>
      </c>
      <c r="AV13" s="369"/>
      <c r="BA13" s="371"/>
      <c r="BB13" s="371"/>
      <c r="BC13" s="371"/>
      <c r="BD13" s="371"/>
      <c r="BE13" s="371"/>
      <c r="BF13" s="510">
        <f>D13</f>
        <v>45735</v>
      </c>
      <c r="BG13" s="511"/>
      <c r="BH13" s="504">
        <v>45735</v>
      </c>
      <c r="BI13" s="507"/>
      <c r="BJ13" s="359"/>
      <c r="BK13" s="359"/>
      <c r="BL13" s="359"/>
      <c r="BM13" s="359"/>
      <c r="BN13" s="359"/>
      <c r="BO13" s="359"/>
      <c r="BP13" s="359"/>
      <c r="BQ13" s="359"/>
      <c r="BR13" s="359"/>
      <c r="BS13" s="359"/>
      <c r="BT13" s="359"/>
      <c r="BU13" s="359"/>
      <c r="BV13" s="359" t="s">
        <v>5</v>
      </c>
      <c r="BW13" s="369"/>
      <c r="BX13" s="50"/>
      <c r="BZ13" s="510">
        <f>D13</f>
        <v>45735</v>
      </c>
      <c r="CA13" s="511"/>
      <c r="CB13" s="373"/>
      <c r="CC13" s="373"/>
      <c r="CD13" s="48"/>
      <c r="CF13" s="50"/>
      <c r="CH13" s="48"/>
      <c r="CJ13" s="50"/>
      <c r="CL13" s="48"/>
      <c r="CN13" s="50"/>
      <c r="CP13" s="48"/>
      <c r="CR13" s="50"/>
      <c r="CT13" s="48"/>
      <c r="CV13" s="50"/>
      <c r="CX13" s="359" t="s">
        <v>5</v>
      </c>
      <c r="DI13" s="359" t="s">
        <v>5</v>
      </c>
      <c r="DN13" s="504">
        <v>45735</v>
      </c>
      <c r="DO13" s="507"/>
      <c r="DX13" s="359" t="s">
        <v>5</v>
      </c>
      <c r="DY13" s="359"/>
      <c r="DZ13" s="358"/>
      <c r="EA13" s="358"/>
      <c r="EB13" s="358"/>
      <c r="EC13" s="504">
        <f>D13</f>
        <v>45735</v>
      </c>
      <c r="ED13" s="507"/>
      <c r="EE13" s="362"/>
      <c r="EF13" s="48"/>
      <c r="EG13" s="48"/>
      <c r="EI13" s="50"/>
      <c r="EK13" s="540"/>
      <c r="EL13" s="540"/>
      <c r="EM13" s="540"/>
      <c r="EN13" s="540"/>
      <c r="EO13" s="540"/>
      <c r="EP13" s="373"/>
      <c r="EQ13" s="373"/>
      <c r="ER13" s="373"/>
      <c r="ES13" s="48"/>
      <c r="EU13" s="50"/>
      <c r="EW13" s="48"/>
      <c r="EY13" s="50"/>
      <c r="FA13" s="48"/>
      <c r="FC13" s="50"/>
      <c r="FE13" s="359" t="s">
        <v>5</v>
      </c>
      <c r="FG13" s="50"/>
      <c r="FH13" s="559"/>
      <c r="FI13" s="558"/>
      <c r="FJ13" s="495"/>
      <c r="FL13" s="48"/>
      <c r="FN13" s="50"/>
      <c r="GA13" s="359"/>
      <c r="GB13" s="359"/>
      <c r="GC13" s="359" t="s">
        <v>6</v>
      </c>
      <c r="GJ13" s="545">
        <f>D13</f>
        <v>45735</v>
      </c>
      <c r="GK13" s="545"/>
      <c r="GL13" s="545"/>
      <c r="GM13" s="545"/>
      <c r="GN13" s="545"/>
    </row>
    <row r="14" spans="1:214" ht="16.5" thickBot="1">
      <c r="C14" s="359"/>
      <c r="D14" s="374"/>
      <c r="E14" s="375"/>
      <c r="F14" s="376"/>
      <c r="G14" s="367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77"/>
      <c r="AF14" s="369"/>
      <c r="AG14" s="369"/>
      <c r="AH14" s="369"/>
      <c r="AI14" s="377"/>
      <c r="AJ14" s="369"/>
      <c r="AK14" s="369"/>
      <c r="AL14" s="369"/>
      <c r="AM14" s="377"/>
      <c r="AN14" s="369"/>
      <c r="AO14" s="369"/>
      <c r="AP14" s="369"/>
      <c r="CZ14" s="48"/>
    </row>
    <row r="15" spans="1:214" ht="21.75" customHeight="1" thickBot="1">
      <c r="A15" s="378" t="s">
        <v>7</v>
      </c>
      <c r="B15" s="379" t="s">
        <v>8</v>
      </c>
      <c r="C15" s="380" t="s">
        <v>9</v>
      </c>
      <c r="D15" s="381" t="s">
        <v>10</v>
      </c>
      <c r="E15" s="382" t="s">
        <v>11</v>
      </c>
      <c r="F15" s="528" t="s">
        <v>12</v>
      </c>
      <c r="G15" s="529"/>
      <c r="H15" s="529"/>
      <c r="I15" s="529"/>
      <c r="J15" s="529"/>
      <c r="K15" s="529"/>
      <c r="L15" s="529"/>
      <c r="M15" s="530"/>
      <c r="N15" s="383" t="s">
        <v>7</v>
      </c>
      <c r="O15" s="496" t="s">
        <v>13</v>
      </c>
      <c r="P15" s="502"/>
      <c r="Q15" s="496" t="s">
        <v>14</v>
      </c>
      <c r="R15" s="502"/>
      <c r="S15" s="496" t="s">
        <v>15</v>
      </c>
      <c r="T15" s="502"/>
      <c r="U15" s="496" t="s">
        <v>16</v>
      </c>
      <c r="V15" s="502"/>
      <c r="W15" s="531" t="s">
        <v>17</v>
      </c>
      <c r="X15" s="522"/>
      <c r="Y15" s="531" t="s">
        <v>18</v>
      </c>
      <c r="Z15" s="522"/>
      <c r="AA15" s="531" t="s">
        <v>19</v>
      </c>
      <c r="AB15" s="513"/>
      <c r="AC15" s="531" t="s">
        <v>20</v>
      </c>
      <c r="AD15" s="513"/>
      <c r="AE15" s="496" t="s">
        <v>21</v>
      </c>
      <c r="AF15" s="502"/>
      <c r="AG15" s="526" t="s">
        <v>22</v>
      </c>
      <c r="AH15" s="502"/>
      <c r="AI15" s="531" t="s">
        <v>23</v>
      </c>
      <c r="AJ15" s="522"/>
      <c r="AK15" s="512" t="s">
        <v>24</v>
      </c>
      <c r="AL15" s="522"/>
      <c r="AM15" s="531" t="s">
        <v>25</v>
      </c>
      <c r="AN15" s="513"/>
      <c r="AO15" s="512" t="s">
        <v>26</v>
      </c>
      <c r="AP15" s="513"/>
      <c r="AQ15" s="531" t="s">
        <v>27</v>
      </c>
      <c r="AR15" s="513"/>
      <c r="AS15" s="512" t="s">
        <v>28</v>
      </c>
      <c r="AT15" s="513"/>
      <c r="AU15" s="384" t="s">
        <v>7</v>
      </c>
      <c r="AV15" s="496" t="s">
        <v>29</v>
      </c>
      <c r="AW15" s="497"/>
      <c r="AX15" s="496" t="s">
        <v>30</v>
      </c>
      <c r="AY15" s="497"/>
      <c r="AZ15" s="496" t="s">
        <v>31</v>
      </c>
      <c r="BA15" s="497"/>
      <c r="BB15" s="496" t="s">
        <v>32</v>
      </c>
      <c r="BC15" s="497"/>
      <c r="BD15" s="502" t="s">
        <v>385</v>
      </c>
      <c r="BE15" s="497"/>
      <c r="BF15" s="502" t="s">
        <v>386</v>
      </c>
      <c r="BG15" s="497"/>
      <c r="BH15" s="496" t="s">
        <v>33</v>
      </c>
      <c r="BI15" s="497"/>
      <c r="BJ15" s="496" t="s">
        <v>34</v>
      </c>
      <c r="BK15" s="497"/>
      <c r="BL15" s="496" t="s">
        <v>35</v>
      </c>
      <c r="BM15" s="497"/>
      <c r="BN15" s="496" t="s">
        <v>36</v>
      </c>
      <c r="BO15" s="497"/>
      <c r="BP15" s="496" t="s">
        <v>37</v>
      </c>
      <c r="BQ15" s="497"/>
      <c r="BR15" s="526" t="s">
        <v>38</v>
      </c>
      <c r="BS15" s="497"/>
      <c r="BT15" s="496" t="s">
        <v>39</v>
      </c>
      <c r="BU15" s="497"/>
      <c r="BV15" s="496" t="s">
        <v>40</v>
      </c>
      <c r="BW15" s="497"/>
      <c r="BX15" s="502" t="s">
        <v>41</v>
      </c>
      <c r="BY15" s="497"/>
      <c r="BZ15" s="525" t="s">
        <v>42</v>
      </c>
      <c r="CA15" s="497"/>
      <c r="CB15" s="502" t="s">
        <v>43</v>
      </c>
      <c r="CC15" s="497"/>
      <c r="CD15" s="525" t="s">
        <v>44</v>
      </c>
      <c r="CE15" s="497"/>
      <c r="CF15" s="502" t="s">
        <v>45</v>
      </c>
      <c r="CG15" s="497"/>
      <c r="CH15" s="525" t="s">
        <v>46</v>
      </c>
      <c r="CI15" s="497"/>
      <c r="CJ15" s="496" t="s">
        <v>47</v>
      </c>
      <c r="CK15" s="497"/>
      <c r="CL15" s="526" t="s">
        <v>48</v>
      </c>
      <c r="CM15" s="497"/>
      <c r="CN15" s="496" t="s">
        <v>49</v>
      </c>
      <c r="CO15" s="497"/>
      <c r="CP15" s="526" t="s">
        <v>50</v>
      </c>
      <c r="CQ15" s="497"/>
      <c r="CR15" s="496" t="s">
        <v>51</v>
      </c>
      <c r="CS15" s="497"/>
      <c r="CT15" s="496" t="s">
        <v>52</v>
      </c>
      <c r="CU15" s="497"/>
      <c r="CV15" s="496" t="s">
        <v>53</v>
      </c>
      <c r="CW15" s="497"/>
      <c r="CX15" s="526" t="s">
        <v>54</v>
      </c>
      <c r="CY15" s="552"/>
      <c r="CZ15" s="385" t="s">
        <v>55</v>
      </c>
      <c r="DA15" s="496" t="s">
        <v>56</v>
      </c>
      <c r="DB15" s="502"/>
      <c r="DC15" s="496" t="s">
        <v>57</v>
      </c>
      <c r="DD15" s="502"/>
      <c r="DE15" s="496" t="s">
        <v>58</v>
      </c>
      <c r="DF15" s="502"/>
      <c r="DG15" s="496" t="s">
        <v>59</v>
      </c>
      <c r="DH15" s="502"/>
      <c r="DI15" s="384" t="s">
        <v>7</v>
      </c>
      <c r="DJ15" s="496" t="s">
        <v>60</v>
      </c>
      <c r="DK15" s="502"/>
      <c r="DL15" s="496" t="s">
        <v>61</v>
      </c>
      <c r="DM15" s="502"/>
      <c r="DN15" s="496" t="s">
        <v>62</v>
      </c>
      <c r="DO15" s="502"/>
      <c r="DP15" s="496" t="s">
        <v>63</v>
      </c>
      <c r="DQ15" s="502"/>
      <c r="DR15" s="496" t="s">
        <v>64</v>
      </c>
      <c r="DS15" s="502"/>
      <c r="DT15" s="496" t="s">
        <v>65</v>
      </c>
      <c r="DU15" s="502"/>
      <c r="DV15" s="496" t="s">
        <v>66</v>
      </c>
      <c r="DW15" s="502"/>
      <c r="DX15" s="496" t="s">
        <v>67</v>
      </c>
      <c r="DY15" s="502"/>
      <c r="DZ15" s="385" t="s">
        <v>55</v>
      </c>
      <c r="EA15" s="496" t="s">
        <v>68</v>
      </c>
      <c r="EB15" s="502"/>
      <c r="EC15" s="526" t="s">
        <v>69</v>
      </c>
      <c r="ED15" s="502"/>
      <c r="EE15" s="496" t="s">
        <v>70</v>
      </c>
      <c r="EF15" s="497"/>
      <c r="EG15" s="526" t="s">
        <v>71</v>
      </c>
      <c r="EH15" s="497"/>
      <c r="EI15" s="496" t="s">
        <v>72</v>
      </c>
      <c r="EJ15" s="497"/>
      <c r="EK15" s="526" t="s">
        <v>73</v>
      </c>
      <c r="EL15" s="497"/>
      <c r="EM15" s="496" t="s">
        <v>74</v>
      </c>
      <c r="EN15" s="497"/>
      <c r="EO15" s="526" t="s">
        <v>75</v>
      </c>
      <c r="EP15" s="497"/>
      <c r="EQ15" s="496" t="s">
        <v>76</v>
      </c>
      <c r="ER15" s="497"/>
      <c r="ES15" s="526" t="s">
        <v>77</v>
      </c>
      <c r="ET15" s="497"/>
      <c r="EU15" s="546" t="s">
        <v>78</v>
      </c>
      <c r="EV15" s="547"/>
      <c r="EW15" s="560" t="s">
        <v>79</v>
      </c>
      <c r="EX15" s="547"/>
      <c r="EY15" s="496" t="s">
        <v>80</v>
      </c>
      <c r="EZ15" s="497"/>
      <c r="FA15" s="526" t="s">
        <v>81</v>
      </c>
      <c r="FB15" s="497"/>
      <c r="FC15" s="526" t="s">
        <v>82</v>
      </c>
      <c r="FD15" s="502"/>
      <c r="FE15" s="526" t="s">
        <v>83</v>
      </c>
      <c r="FF15" s="502"/>
      <c r="FG15" s="385" t="s">
        <v>55</v>
      </c>
      <c r="FH15" s="496" t="s">
        <v>84</v>
      </c>
      <c r="FI15" s="497"/>
      <c r="FJ15" s="531" t="s">
        <v>85</v>
      </c>
      <c r="FK15" s="513"/>
      <c r="FL15" s="548" t="s">
        <v>86</v>
      </c>
      <c r="FM15" s="497"/>
      <c r="FN15" s="496" t="s">
        <v>87</v>
      </c>
      <c r="FO15" s="497"/>
      <c r="FP15" s="496" t="s">
        <v>88</v>
      </c>
      <c r="FQ15" s="497"/>
      <c r="FR15" s="496" t="s">
        <v>89</v>
      </c>
      <c r="FS15" s="502"/>
      <c r="FT15" s="496" t="s">
        <v>90</v>
      </c>
      <c r="FU15" s="502"/>
      <c r="FV15" s="496" t="s">
        <v>394</v>
      </c>
      <c r="FW15" s="497"/>
      <c r="FX15" s="496" t="s">
        <v>91</v>
      </c>
      <c r="FY15" s="497"/>
      <c r="FZ15" s="496" t="s">
        <v>92</v>
      </c>
      <c r="GA15" s="497"/>
    </row>
    <row r="16" spans="1:214" ht="21.95" customHeight="1">
      <c r="A16" s="386" t="s">
        <v>93</v>
      </c>
      <c r="B16" s="387" t="s">
        <v>94</v>
      </c>
      <c r="C16" s="388" t="s">
        <v>95</v>
      </c>
      <c r="D16" s="389" t="s">
        <v>96</v>
      </c>
      <c r="E16" s="390" t="s">
        <v>96</v>
      </c>
      <c r="F16" s="391" t="s">
        <v>97</v>
      </c>
      <c r="G16" s="391" t="s">
        <v>98</v>
      </c>
      <c r="H16" s="392" t="s">
        <v>99</v>
      </c>
      <c r="I16" s="532" t="s">
        <v>100</v>
      </c>
      <c r="J16" s="538"/>
      <c r="K16" s="393" t="s">
        <v>101</v>
      </c>
      <c r="L16" s="532" t="s">
        <v>102</v>
      </c>
      <c r="M16" s="533"/>
      <c r="N16" s="394" t="s">
        <v>93</v>
      </c>
      <c r="O16" s="519" t="s">
        <v>103</v>
      </c>
      <c r="P16" s="523"/>
      <c r="Q16" s="519" t="s">
        <v>103</v>
      </c>
      <c r="R16" s="523"/>
      <c r="S16" s="519" t="s">
        <v>103</v>
      </c>
      <c r="T16" s="523"/>
      <c r="U16" s="519" t="s">
        <v>103</v>
      </c>
      <c r="V16" s="523"/>
      <c r="W16" s="519" t="s">
        <v>103</v>
      </c>
      <c r="X16" s="523"/>
      <c r="Y16" s="519" t="s">
        <v>103</v>
      </c>
      <c r="Z16" s="523"/>
      <c r="AA16" s="519" t="s">
        <v>103</v>
      </c>
      <c r="AB16" s="523"/>
      <c r="AC16" s="519" t="s">
        <v>103</v>
      </c>
      <c r="AD16" s="523"/>
      <c r="AE16" s="519" t="s">
        <v>104</v>
      </c>
      <c r="AF16" s="523"/>
      <c r="AG16" s="519" t="s">
        <v>104</v>
      </c>
      <c r="AH16" s="523"/>
      <c r="AI16" s="519" t="s">
        <v>104</v>
      </c>
      <c r="AJ16" s="523"/>
      <c r="AK16" s="519" t="s">
        <v>104</v>
      </c>
      <c r="AL16" s="523"/>
      <c r="AM16" s="519" t="s">
        <v>104</v>
      </c>
      <c r="AN16" s="520"/>
      <c r="AO16" s="519" t="s">
        <v>104</v>
      </c>
      <c r="AP16" s="520"/>
      <c r="AQ16" s="519" t="s">
        <v>104</v>
      </c>
      <c r="AR16" s="520"/>
      <c r="AS16" s="519" t="s">
        <v>104</v>
      </c>
      <c r="AT16" s="520"/>
      <c r="AU16" s="395" t="s">
        <v>93</v>
      </c>
      <c r="AV16" s="519" t="s">
        <v>103</v>
      </c>
      <c r="AW16" s="520"/>
      <c r="AX16" s="519" t="s">
        <v>103</v>
      </c>
      <c r="AY16" s="520"/>
      <c r="AZ16" s="519" t="s">
        <v>103</v>
      </c>
      <c r="BA16" s="520"/>
      <c r="BB16" s="519" t="s">
        <v>103</v>
      </c>
      <c r="BC16" s="520"/>
      <c r="BD16" s="519" t="s">
        <v>103</v>
      </c>
      <c r="BE16" s="520"/>
      <c r="BF16" s="519" t="s">
        <v>103</v>
      </c>
      <c r="BG16" s="520"/>
      <c r="BH16" s="519" t="s">
        <v>103</v>
      </c>
      <c r="BI16" s="520"/>
      <c r="BJ16" s="519" t="s">
        <v>103</v>
      </c>
      <c r="BK16" s="520"/>
      <c r="BL16" s="519" t="s">
        <v>103</v>
      </c>
      <c r="BM16" s="520"/>
      <c r="BN16" s="519" t="s">
        <v>103</v>
      </c>
      <c r="BO16" s="520"/>
      <c r="BP16" s="519" t="s">
        <v>103</v>
      </c>
      <c r="BQ16" s="520"/>
      <c r="BR16" s="519" t="s">
        <v>103</v>
      </c>
      <c r="BS16" s="520"/>
      <c r="BT16" s="519" t="s">
        <v>103</v>
      </c>
      <c r="BU16" s="520"/>
      <c r="BV16" s="519" t="s">
        <v>103</v>
      </c>
      <c r="BW16" s="520"/>
      <c r="BX16" s="499" t="s">
        <v>104</v>
      </c>
      <c r="BY16" s="527"/>
      <c r="BZ16" s="499" t="s">
        <v>104</v>
      </c>
      <c r="CA16" s="527"/>
      <c r="CB16" s="519" t="s">
        <v>105</v>
      </c>
      <c r="CC16" s="520"/>
      <c r="CD16" s="519" t="s">
        <v>105</v>
      </c>
      <c r="CE16" s="520"/>
      <c r="CF16" s="498" t="s">
        <v>106</v>
      </c>
      <c r="CG16" s="527"/>
      <c r="CH16" s="498" t="s">
        <v>106</v>
      </c>
      <c r="CI16" s="527"/>
      <c r="CJ16" s="498" t="s">
        <v>104</v>
      </c>
      <c r="CK16" s="527"/>
      <c r="CL16" s="498" t="s">
        <v>104</v>
      </c>
      <c r="CM16" s="527"/>
      <c r="CN16" s="498" t="s">
        <v>104</v>
      </c>
      <c r="CO16" s="527"/>
      <c r="CP16" s="498" t="s">
        <v>104</v>
      </c>
      <c r="CQ16" s="527"/>
      <c r="CR16" s="498" t="s">
        <v>104</v>
      </c>
      <c r="CS16" s="527"/>
      <c r="CT16" s="498" t="s">
        <v>104</v>
      </c>
      <c r="CU16" s="527"/>
      <c r="CV16" s="498" t="s">
        <v>107</v>
      </c>
      <c r="CW16" s="527"/>
      <c r="CX16" s="498" t="s">
        <v>107</v>
      </c>
      <c r="CY16" s="553"/>
      <c r="CZ16" s="394" t="s">
        <v>93</v>
      </c>
      <c r="DA16" s="498" t="s">
        <v>103</v>
      </c>
      <c r="DB16" s="499"/>
      <c r="DC16" s="498" t="s">
        <v>103</v>
      </c>
      <c r="DD16" s="499"/>
      <c r="DE16" s="498" t="s">
        <v>108</v>
      </c>
      <c r="DF16" s="499"/>
      <c r="DG16" s="498" t="s">
        <v>108</v>
      </c>
      <c r="DH16" s="499"/>
      <c r="DI16" s="395" t="s">
        <v>93</v>
      </c>
      <c r="DJ16" s="498" t="s">
        <v>108</v>
      </c>
      <c r="DK16" s="499"/>
      <c r="DL16" s="498" t="s">
        <v>108</v>
      </c>
      <c r="DM16" s="499"/>
      <c r="DN16" s="498" t="s">
        <v>108</v>
      </c>
      <c r="DO16" s="499"/>
      <c r="DP16" s="498" t="s">
        <v>108</v>
      </c>
      <c r="DQ16" s="499"/>
      <c r="DR16" s="498" t="s">
        <v>108</v>
      </c>
      <c r="DS16" s="499"/>
      <c r="DT16" s="498" t="s">
        <v>108</v>
      </c>
      <c r="DU16" s="499"/>
      <c r="DV16" s="498" t="s">
        <v>108</v>
      </c>
      <c r="DW16" s="499"/>
      <c r="DX16" s="498" t="s">
        <v>108</v>
      </c>
      <c r="DY16" s="499"/>
      <c r="DZ16" s="394" t="s">
        <v>93</v>
      </c>
      <c r="EA16" s="498" t="s">
        <v>104</v>
      </c>
      <c r="EB16" s="499"/>
      <c r="EC16" s="498" t="s">
        <v>104</v>
      </c>
      <c r="ED16" s="499"/>
      <c r="EE16" s="498" t="s">
        <v>106</v>
      </c>
      <c r="EF16" s="527"/>
      <c r="EG16" s="498" t="s">
        <v>106</v>
      </c>
      <c r="EH16" s="527"/>
      <c r="EI16" s="498" t="s">
        <v>109</v>
      </c>
      <c r="EJ16" s="527"/>
      <c r="EK16" s="498" t="s">
        <v>109</v>
      </c>
      <c r="EL16" s="527"/>
      <c r="EM16" s="498" t="s">
        <v>110</v>
      </c>
      <c r="EN16" s="527"/>
      <c r="EO16" s="498" t="s">
        <v>110</v>
      </c>
      <c r="EP16" s="527"/>
      <c r="EQ16" s="498" t="s">
        <v>109</v>
      </c>
      <c r="ER16" s="527"/>
      <c r="ES16" s="498" t="s">
        <v>109</v>
      </c>
      <c r="ET16" s="527"/>
      <c r="EU16" s="498" t="s">
        <v>109</v>
      </c>
      <c r="EV16" s="527"/>
      <c r="EW16" s="498" t="s">
        <v>109</v>
      </c>
      <c r="EX16" s="527"/>
      <c r="EY16" s="519" t="s">
        <v>111</v>
      </c>
      <c r="EZ16" s="523"/>
      <c r="FA16" s="519" t="s">
        <v>111</v>
      </c>
      <c r="FB16" s="523"/>
      <c r="FC16" s="498" t="s">
        <v>109</v>
      </c>
      <c r="FD16" s="527"/>
      <c r="FE16" s="498" t="s">
        <v>109</v>
      </c>
      <c r="FF16" s="527"/>
      <c r="FG16" s="394" t="s">
        <v>93</v>
      </c>
      <c r="FH16" s="498" t="s">
        <v>112</v>
      </c>
      <c r="FI16" s="527"/>
      <c r="FJ16" s="498" t="s">
        <v>113</v>
      </c>
      <c r="FK16" s="527"/>
      <c r="FL16" s="498" t="s">
        <v>114</v>
      </c>
      <c r="FM16" s="527"/>
      <c r="FN16" s="498" t="s">
        <v>115</v>
      </c>
      <c r="FO16" s="527"/>
      <c r="FP16" s="498" t="s">
        <v>116</v>
      </c>
      <c r="FQ16" s="527"/>
      <c r="FR16" s="498" t="s">
        <v>117</v>
      </c>
      <c r="FS16" s="527"/>
      <c r="FT16" s="503" t="s">
        <v>118</v>
      </c>
      <c r="FU16" s="503"/>
      <c r="FV16" s="498" t="s">
        <v>108</v>
      </c>
      <c r="FW16" s="499"/>
      <c r="FX16" s="498" t="s">
        <v>119</v>
      </c>
      <c r="FY16" s="527"/>
      <c r="FZ16" s="498" t="s">
        <v>120</v>
      </c>
      <c r="GA16" s="527"/>
      <c r="GB16" s="396" t="s">
        <v>121</v>
      </c>
      <c r="GC16" s="397"/>
      <c r="GD16" s="397"/>
      <c r="GE16" s="397"/>
      <c r="GF16" s="397"/>
      <c r="GG16" s="397"/>
      <c r="GH16" s="397"/>
      <c r="GI16" s="397"/>
      <c r="GJ16" s="397"/>
      <c r="GK16" s="397"/>
      <c r="GL16" s="397"/>
      <c r="GM16" s="397"/>
      <c r="GN16" s="397"/>
      <c r="GO16" s="397"/>
      <c r="GP16" s="397"/>
      <c r="GQ16" s="397"/>
      <c r="GR16" s="397"/>
      <c r="GS16" s="397"/>
      <c r="GT16" s="397"/>
      <c r="GU16" s="397"/>
      <c r="GV16" s="397"/>
      <c r="GW16" s="397"/>
      <c r="GX16" s="397"/>
      <c r="GY16" s="397"/>
      <c r="GZ16" s="397"/>
      <c r="HA16" s="397"/>
      <c r="HB16" s="397"/>
      <c r="HC16" s="397"/>
      <c r="HD16" s="397"/>
      <c r="HE16" s="397"/>
      <c r="HF16" s="362"/>
    </row>
    <row r="17" spans="1:214" ht="21.75" customHeight="1" thickBot="1">
      <c r="A17" s="398"/>
      <c r="B17" s="399"/>
      <c r="C17" s="400"/>
      <c r="D17" s="401"/>
      <c r="E17" s="402"/>
      <c r="F17" s="403" t="s">
        <v>122</v>
      </c>
      <c r="G17" s="403" t="s">
        <v>123</v>
      </c>
      <c r="H17" s="404" t="s">
        <v>124</v>
      </c>
      <c r="I17" s="403" t="s">
        <v>125</v>
      </c>
      <c r="J17" s="403" t="s">
        <v>126</v>
      </c>
      <c r="K17" s="403" t="s">
        <v>127</v>
      </c>
      <c r="L17" s="403" t="s">
        <v>128</v>
      </c>
      <c r="M17" s="403" t="s">
        <v>129</v>
      </c>
      <c r="N17" s="405"/>
      <c r="O17" s="517" t="s">
        <v>389</v>
      </c>
      <c r="P17" s="518"/>
      <c r="Q17" s="517" t="s">
        <v>389</v>
      </c>
      <c r="R17" s="518"/>
      <c r="S17" s="517" t="s">
        <v>391</v>
      </c>
      <c r="T17" s="518"/>
      <c r="U17" s="517" t="s">
        <v>391</v>
      </c>
      <c r="V17" s="518"/>
      <c r="W17" s="517" t="s">
        <v>390</v>
      </c>
      <c r="X17" s="524"/>
      <c r="Y17" s="517" t="s">
        <v>390</v>
      </c>
      <c r="Z17" s="524"/>
      <c r="AA17" s="517" t="s">
        <v>392</v>
      </c>
      <c r="AB17" s="518"/>
      <c r="AC17" s="517" t="s">
        <v>392</v>
      </c>
      <c r="AD17" s="518"/>
      <c r="AE17" s="517" t="s">
        <v>131</v>
      </c>
      <c r="AF17" s="518"/>
      <c r="AG17" s="517" t="s">
        <v>131</v>
      </c>
      <c r="AH17" s="518"/>
      <c r="AI17" s="517" t="s">
        <v>132</v>
      </c>
      <c r="AJ17" s="524"/>
      <c r="AK17" s="517" t="s">
        <v>132</v>
      </c>
      <c r="AL17" s="524"/>
      <c r="AM17" s="517" t="s">
        <v>133</v>
      </c>
      <c r="AN17" s="518"/>
      <c r="AO17" s="517" t="s">
        <v>133</v>
      </c>
      <c r="AP17" s="518"/>
      <c r="AQ17" s="517" t="s">
        <v>134</v>
      </c>
      <c r="AR17" s="518"/>
      <c r="AS17" s="517" t="s">
        <v>134</v>
      </c>
      <c r="AT17" s="518"/>
      <c r="AU17" s="406"/>
      <c r="AV17" s="500" t="s">
        <v>141</v>
      </c>
      <c r="AW17" s="501"/>
      <c r="AX17" s="500" t="s">
        <v>141</v>
      </c>
      <c r="AY17" s="501"/>
      <c r="AZ17" s="500" t="s">
        <v>393</v>
      </c>
      <c r="BA17" s="501"/>
      <c r="BB17" s="500" t="s">
        <v>393</v>
      </c>
      <c r="BC17" s="501"/>
      <c r="BD17" s="500" t="s">
        <v>393</v>
      </c>
      <c r="BE17" s="501"/>
      <c r="BF17" s="500" t="s">
        <v>393</v>
      </c>
      <c r="BG17" s="501"/>
      <c r="BH17" s="500" t="s">
        <v>141</v>
      </c>
      <c r="BI17" s="501"/>
      <c r="BJ17" s="500" t="s">
        <v>141</v>
      </c>
      <c r="BK17" s="501"/>
      <c r="BL17" s="500" t="s">
        <v>141</v>
      </c>
      <c r="BM17" s="501"/>
      <c r="BN17" s="500" t="s">
        <v>141</v>
      </c>
      <c r="BO17" s="501"/>
      <c r="BP17" s="500" t="s">
        <v>141</v>
      </c>
      <c r="BQ17" s="501"/>
      <c r="BR17" s="500" t="s">
        <v>141</v>
      </c>
      <c r="BS17" s="501"/>
      <c r="BT17" s="500" t="s">
        <v>141</v>
      </c>
      <c r="BU17" s="501"/>
      <c r="BV17" s="500" t="s">
        <v>141</v>
      </c>
      <c r="BW17" s="501"/>
      <c r="BX17" s="539" t="s">
        <v>136</v>
      </c>
      <c r="BY17" s="501"/>
      <c r="BZ17" s="500" t="s">
        <v>136</v>
      </c>
      <c r="CA17" s="501"/>
      <c r="CB17" s="500" t="s">
        <v>137</v>
      </c>
      <c r="CC17" s="501"/>
      <c r="CD17" s="500" t="s">
        <v>137</v>
      </c>
      <c r="CE17" s="501"/>
      <c r="CF17" s="500" t="s">
        <v>138</v>
      </c>
      <c r="CG17" s="501"/>
      <c r="CH17" s="500" t="s">
        <v>138</v>
      </c>
      <c r="CI17" s="501"/>
      <c r="CJ17" s="500" t="s">
        <v>136</v>
      </c>
      <c r="CK17" s="501"/>
      <c r="CL17" s="500" t="s">
        <v>136</v>
      </c>
      <c r="CM17" s="501"/>
      <c r="CN17" s="500" t="s">
        <v>139</v>
      </c>
      <c r="CO17" s="501"/>
      <c r="CP17" s="500" t="s">
        <v>139</v>
      </c>
      <c r="CQ17" s="501"/>
      <c r="CR17" s="500" t="s">
        <v>140</v>
      </c>
      <c r="CS17" s="501"/>
      <c r="CT17" s="500" t="s">
        <v>140</v>
      </c>
      <c r="CU17" s="501"/>
      <c r="CV17" s="500" t="s">
        <v>136</v>
      </c>
      <c r="CW17" s="501"/>
      <c r="CX17" s="500" t="s">
        <v>136</v>
      </c>
      <c r="CY17" s="501"/>
      <c r="CZ17" s="407"/>
      <c r="DA17" s="500" t="s">
        <v>393</v>
      </c>
      <c r="DB17" s="501"/>
      <c r="DC17" s="500" t="s">
        <v>393</v>
      </c>
      <c r="DD17" s="501"/>
      <c r="DE17" s="500" t="s">
        <v>141</v>
      </c>
      <c r="DF17" s="501"/>
      <c r="DG17" s="500" t="s">
        <v>141</v>
      </c>
      <c r="DH17" s="501"/>
      <c r="DI17" s="406"/>
      <c r="DJ17" s="500" t="s">
        <v>141</v>
      </c>
      <c r="DK17" s="501"/>
      <c r="DL17" s="500" t="s">
        <v>141</v>
      </c>
      <c r="DM17" s="501"/>
      <c r="DN17" s="500" t="s">
        <v>141</v>
      </c>
      <c r="DO17" s="501"/>
      <c r="DP17" s="500" t="s">
        <v>141</v>
      </c>
      <c r="DQ17" s="501"/>
      <c r="DR17" s="500" t="s">
        <v>130</v>
      </c>
      <c r="DS17" s="501"/>
      <c r="DT17" s="500" t="s">
        <v>130</v>
      </c>
      <c r="DU17" s="501"/>
      <c r="DV17" s="500" t="s">
        <v>141</v>
      </c>
      <c r="DW17" s="501"/>
      <c r="DX17" s="500" t="s">
        <v>130</v>
      </c>
      <c r="DY17" s="501"/>
      <c r="DZ17" s="407"/>
      <c r="EA17" s="500" t="s">
        <v>139</v>
      </c>
      <c r="EB17" s="501"/>
      <c r="EC17" s="500" t="s">
        <v>139</v>
      </c>
      <c r="ED17" s="501"/>
      <c r="EE17" s="500" t="s">
        <v>138</v>
      </c>
      <c r="EF17" s="501"/>
      <c r="EG17" s="500" t="s">
        <v>138</v>
      </c>
      <c r="EH17" s="501"/>
      <c r="EI17" s="500" t="s">
        <v>136</v>
      </c>
      <c r="EJ17" s="501"/>
      <c r="EK17" s="500" t="s">
        <v>136</v>
      </c>
      <c r="EL17" s="501"/>
      <c r="EM17" s="500" t="s">
        <v>142</v>
      </c>
      <c r="EN17" s="501"/>
      <c r="EO17" s="500" t="s">
        <v>142</v>
      </c>
      <c r="EP17" s="501"/>
      <c r="EQ17" s="500" t="s">
        <v>143</v>
      </c>
      <c r="ER17" s="501"/>
      <c r="ES17" s="500" t="s">
        <v>143</v>
      </c>
      <c r="ET17" s="501"/>
      <c r="EU17" s="500" t="s">
        <v>139</v>
      </c>
      <c r="EV17" s="501"/>
      <c r="EW17" s="500" t="s">
        <v>139</v>
      </c>
      <c r="EX17" s="501"/>
      <c r="EY17" s="500" t="s">
        <v>138</v>
      </c>
      <c r="EZ17" s="501"/>
      <c r="FA17" s="500" t="s">
        <v>138</v>
      </c>
      <c r="FB17" s="501"/>
      <c r="FC17" s="500" t="s">
        <v>144</v>
      </c>
      <c r="FD17" s="501"/>
      <c r="FE17" s="500" t="s">
        <v>144</v>
      </c>
      <c r="FF17" s="501"/>
      <c r="FG17" s="407"/>
      <c r="FH17" s="500" t="s">
        <v>145</v>
      </c>
      <c r="FI17" s="501"/>
      <c r="FJ17" s="517" t="s">
        <v>146</v>
      </c>
      <c r="FK17" s="518"/>
      <c r="FL17" s="500" t="s">
        <v>396</v>
      </c>
      <c r="FM17" s="501"/>
      <c r="FN17" s="500" t="s">
        <v>135</v>
      </c>
      <c r="FO17" s="501"/>
      <c r="FP17" s="500" t="s">
        <v>147</v>
      </c>
      <c r="FQ17" s="501"/>
      <c r="FR17" s="542" t="s">
        <v>148</v>
      </c>
      <c r="FS17" s="543"/>
      <c r="FT17" s="542" t="s">
        <v>148</v>
      </c>
      <c r="FU17" s="543"/>
      <c r="FV17" s="500" t="s">
        <v>395</v>
      </c>
      <c r="FW17" s="501"/>
      <c r="FX17" s="500" t="s">
        <v>149</v>
      </c>
      <c r="FY17" s="501"/>
      <c r="FZ17" s="500" t="s">
        <v>150</v>
      </c>
      <c r="GA17" s="501"/>
      <c r="GB17" s="362"/>
      <c r="HF17" s="362"/>
    </row>
    <row r="18" spans="1:214" ht="21.75" customHeight="1">
      <c r="A18" s="408">
        <v>42</v>
      </c>
      <c r="B18" s="232" t="s">
        <v>403</v>
      </c>
      <c r="C18" s="232" t="s">
        <v>404</v>
      </c>
      <c r="D18" s="409">
        <v>45633</v>
      </c>
      <c r="E18" s="410">
        <v>0.77430555555555547</v>
      </c>
      <c r="F18" s="411">
        <v>7.5</v>
      </c>
      <c r="G18" s="411">
        <v>7.85</v>
      </c>
      <c r="H18" s="412">
        <v>52.2</v>
      </c>
      <c r="I18" s="411">
        <v>12.68</v>
      </c>
      <c r="J18" s="412">
        <v>105.9</v>
      </c>
      <c r="K18" s="412"/>
      <c r="L18" s="413"/>
      <c r="M18" s="413"/>
      <c r="N18" s="414">
        <f>A18</f>
        <v>42</v>
      </c>
      <c r="O18" s="415"/>
      <c r="P18" s="416">
        <v>7.92</v>
      </c>
      <c r="Q18" s="415" t="s">
        <v>402</v>
      </c>
      <c r="R18" s="417"/>
      <c r="S18" s="418"/>
      <c r="T18" s="416">
        <v>1.29</v>
      </c>
      <c r="U18" s="418" t="s">
        <v>402</v>
      </c>
      <c r="V18" s="420"/>
      <c r="W18" s="415"/>
      <c r="X18" s="416" t="s">
        <v>406</v>
      </c>
      <c r="Y18" s="415" t="s">
        <v>402</v>
      </c>
      <c r="Z18" s="417"/>
      <c r="AA18" s="415"/>
      <c r="AB18" s="416">
        <v>1.1200000000000001</v>
      </c>
      <c r="AC18" s="415" t="s">
        <v>402</v>
      </c>
      <c r="AD18" s="417"/>
      <c r="AE18" s="415" t="e">
        <f>+IF(CALCIO!E34&lt;CALCIO!$B$11,"&lt;"," ")</f>
        <v>#DIV/0!</v>
      </c>
      <c r="AF18" s="421" t="e">
        <f>IF(CALCIO!E34&lt;CALCIO!$B$11,CALCIO!$B$11,CALCIO!E34)</f>
        <v>#DIV/0!</v>
      </c>
      <c r="AG18" s="415" t="e">
        <f>+IF('CALCIO (D)'!E34&lt;'CALCIO (D)'!$B$11,"&lt;"," ")</f>
        <v>#DIV/0!</v>
      </c>
      <c r="AH18" s="422" t="e">
        <f>IF('CALCIO (D)'!E34&lt;'CALCIO (D)'!$B$11,'CALCIO (D)'!$B$11,'CALCIO (D)'!E34)</f>
        <v>#DIV/0!</v>
      </c>
      <c r="AI18" s="415" t="e">
        <f>+IF(MAGNESIO!E34&lt;MAGNESIO!$B$11,"&lt;"," ")</f>
        <v>#DIV/0!</v>
      </c>
      <c r="AJ18" s="423" t="e">
        <f>IF(MAGNESIO!E34&lt;MAGNESIO!$B$11,MAGNESIO!$B$11,MAGNESIO!E34)</f>
        <v>#DIV/0!</v>
      </c>
      <c r="AK18" s="415" t="e">
        <f>+IF('MAGNESIO (D)'!E34&lt;'MAGNESIO (D)'!$B$11,"&lt;"," ")</f>
        <v>#DIV/0!</v>
      </c>
      <c r="AL18" s="417" t="e">
        <f>IF('MAGNESIO (D)'!E34&lt;'MAGNESIO (D)'!$B$11,'MAGNESIO (D)'!$B$11,'MAGNESIO (D)'!E34)</f>
        <v>#DIV/0!</v>
      </c>
      <c r="AM18" s="415" t="e">
        <f>+IF(POTASIO!E34&lt;POTASIO!B$11,"&lt;"," ")</f>
        <v>#DIV/0!</v>
      </c>
      <c r="AN18" s="421" t="e">
        <f>IF(POTASIO!E34&lt;POTASIO!B$11,POTASIO!B$11,POTASIO!E34)</f>
        <v>#DIV/0!</v>
      </c>
      <c r="AO18" s="415" t="e">
        <f>+IF('POTASIO (D)'!E34&lt;'POTASIO (D)'!$B$11,"&lt;"," ")</f>
        <v>#DIV/0!</v>
      </c>
      <c r="AP18" s="422" t="e">
        <f>IF('POTASIO (D)'!E34&lt;'POTASIO (D)'!$B$11,'POTASIO (D)'!$B$11,'POTASIO (D)'!E34)</f>
        <v>#DIV/0!</v>
      </c>
      <c r="AQ18" s="415" t="e">
        <f>+IF(SODIO!E34&lt;SODIO!B$11,"&lt;"," ")</f>
        <v>#DIV/0!</v>
      </c>
      <c r="AR18" s="421" t="e">
        <f>IF(SODIO!E34&lt;SODIO!B$11,SODIO!B$11,SODIO!E34)</f>
        <v>#DIV/0!</v>
      </c>
      <c r="AS18" s="415" t="e">
        <f>+IF('SODIO (D)'!E34&lt;'SODIO (D)'!$B$11,"&lt;"," ")</f>
        <v>#DIV/0!</v>
      </c>
      <c r="AT18" s="422" t="e">
        <f>IF('SODIO (D)'!E34&lt;'SODIO (D)'!$B$11,'SODIO (D)'!$B$11,'SODIO (D)'!E34)</f>
        <v>#DIV/0!</v>
      </c>
      <c r="AU18" s="414">
        <f>A18</f>
        <v>42</v>
      </c>
      <c r="AV18" s="418"/>
      <c r="AW18" s="419"/>
      <c r="AX18" s="418" t="s">
        <v>402</v>
      </c>
      <c r="AY18" s="420"/>
      <c r="AZ18" s="418"/>
      <c r="BA18" s="419">
        <v>1.32</v>
      </c>
      <c r="BB18" s="418" t="s">
        <v>402</v>
      </c>
      <c r="BC18" s="420"/>
      <c r="BD18" s="418"/>
      <c r="BE18" s="419"/>
      <c r="BF18" s="418" t="s">
        <v>402</v>
      </c>
      <c r="BG18" s="420"/>
      <c r="BH18" s="418" t="s">
        <v>402</v>
      </c>
      <c r="BI18" s="419">
        <v>7.0000000000000001E-3</v>
      </c>
      <c r="BJ18" s="418" t="s">
        <v>402</v>
      </c>
      <c r="BK18" s="420">
        <v>7.0000000000000001E-3</v>
      </c>
      <c r="BL18" s="418" t="s">
        <v>402</v>
      </c>
      <c r="BM18" s="419">
        <v>7.0000000000000001E-3</v>
      </c>
      <c r="BN18" s="418" t="s">
        <v>402</v>
      </c>
      <c r="BO18" s="420">
        <v>7.0000000000000001E-3</v>
      </c>
      <c r="BP18" s="418" t="s">
        <v>402</v>
      </c>
      <c r="BQ18" s="419">
        <v>7.0000000000000001E-3</v>
      </c>
      <c r="BR18" s="418" t="s">
        <v>402</v>
      </c>
      <c r="BS18" s="420">
        <v>7.0000000000000001E-3</v>
      </c>
      <c r="BT18" s="418" t="s">
        <v>402</v>
      </c>
      <c r="BU18" s="419">
        <v>7.0000000000000001E-3</v>
      </c>
      <c r="BV18" s="418" t="s">
        <v>402</v>
      </c>
      <c r="BW18" s="420"/>
      <c r="BX18" s="424" t="e">
        <f>IF(PLATA!E34&lt;PLATA!B$11,"&lt;"," ")</f>
        <v>#DIV/0!</v>
      </c>
      <c r="BY18" s="423" t="e">
        <f>IF(PLATA!E34&lt;PLATA!B$11,PLATA!B$11,PLATA!E34)</f>
        <v>#DIV/0!</v>
      </c>
      <c r="BZ18" s="424" t="e">
        <f>IF('PLATA (D)'!E34&lt;'PLATA (D)'!$B$11,"&lt;"," ")</f>
        <v>#DIV/0!</v>
      </c>
      <c r="CA18" s="425" t="e">
        <f>IF('PLATA (D)'!E34&lt;'PLATA (D)'!$B$11,'PLATA (D)'!$B$11,'PLATA (D)'!E34)</f>
        <v>#DIV/0!</v>
      </c>
      <c r="CB18" s="426" t="e">
        <f>+IF(ALUMINIO!E34&lt;ALUMINIO!B$11,"&lt;"," ")</f>
        <v>#DIV/0!</v>
      </c>
      <c r="CC18" s="421" t="e">
        <f>IF(ALUMINIO!E34&lt;ALUMINIO!B$11,ALUMINIO!B$11,ALUMINIO!E34)</f>
        <v>#DIV/0!</v>
      </c>
      <c r="CD18" s="426" t="e">
        <f>+IF('ALUMINIO (D)'!E34&lt;'ALUMINIO (D)'!$B$11,"&lt;"," ")</f>
        <v>#DIV/0!</v>
      </c>
      <c r="CE18" s="421" t="e">
        <f>IF('ALUMINIO (D)'!E34&lt;'ALUMINIO (D)'!$B$11,'ALUMINIO (D)'!$B$11,'ALUMINIO (D)'!E34)</f>
        <v>#DIV/0!</v>
      </c>
      <c r="CF18" s="426" t="e">
        <f>+IF(ARSENICO!E34&lt;ARSENICO!B$11,"&lt;"," ")</f>
        <v>#DIV/0!</v>
      </c>
      <c r="CG18" s="427" t="e">
        <f>IF(ARSENICO!E34&lt;ARSENICO!B$11,ARSENICO!B$11,ARSENICO!E34)</f>
        <v>#DIV/0!</v>
      </c>
      <c r="CH18" s="426" t="e">
        <f>+IF('ARSENICO (D)'!E34&lt;'ARSENICO (D)'!$B$11,"&lt;"," ")</f>
        <v>#DIV/0!</v>
      </c>
      <c r="CI18" s="427" t="e">
        <f>IF('ARSENICO (D)'!E34&lt;'ARSENICO (D)'!$B$11,'ARSENICO (D)'!$B$11,'ARSENICO (D)'!E34)</f>
        <v>#DIV/0!</v>
      </c>
      <c r="CJ18" s="426" t="e">
        <f>+IF(CADMIO!E34&lt;CADMIO!B$11,"&lt;"," ")</f>
        <v>#DIV/0!</v>
      </c>
      <c r="CK18" s="423" t="e">
        <f>IF(CADMIO!E34&lt;CADMIO!B$11,CADMIO!B$11,CADMIO!E34)</f>
        <v>#DIV/0!</v>
      </c>
      <c r="CL18" s="426" t="e">
        <f>+IF('CADMIO (D)'!E34&lt;'CADMIO (D)'!$B$11,"&lt;"," ")</f>
        <v>#DIV/0!</v>
      </c>
      <c r="CM18" s="423" t="e">
        <f>IF('CADMIO (D)'!E34&lt;'CADMIO (D)'!$B$11,'CADMIO (D)'!$B$11,'CADMIO (D)'!E34)</f>
        <v>#DIV/0!</v>
      </c>
      <c r="CN18" s="426" t="e">
        <f>+IF(COBALTO!E34&lt;COBALTO!B$11,"&lt;"," ")</f>
        <v>#DIV/0!</v>
      </c>
      <c r="CO18" s="423" t="e">
        <f>IF(COBALTO!E34&lt;COBALTO!B$11,COBALTO!B$11,COBALTO!E34)</f>
        <v>#DIV/0!</v>
      </c>
      <c r="CP18" s="426" t="e">
        <f>+IF('COBALTO (D)'!E34&lt;'COBALTO (D)'!$B$11,"&lt;"," ")</f>
        <v>#DIV/0!</v>
      </c>
      <c r="CQ18" s="423" t="e">
        <f>IF('COBALTO (D)'!E34&lt;'COBALTO (D)'!$B$11,'COBALTO (D)'!$B$11,'COBALTO (D)'!E34)</f>
        <v>#DIV/0!</v>
      </c>
      <c r="CR18" s="426" t="e">
        <f>+IF(CROMO!E34&lt;CROMO!B$11,"&lt;"," ")</f>
        <v>#DIV/0!</v>
      </c>
      <c r="CS18" s="423" t="e">
        <f>IF(CROMO!E34&lt;CROMO!B$11,CROMO!B$11,CROMO!E34)</f>
        <v>#DIV/0!</v>
      </c>
      <c r="CT18" s="426" t="e">
        <f>+IF('CROMO (D)'!E34&lt;'CROMO (D)'!$B$11,"&lt;"," ")</f>
        <v>#DIV/0!</v>
      </c>
      <c r="CU18" s="423" t="e">
        <f>IF('CROMO (D)'!E34&lt;'CROMO (D)'!$B$11,'CROMO (D)'!$B$11,'CROMO (D)'!E34)</f>
        <v>#DIV/0!</v>
      </c>
      <c r="CV18" s="426" t="e">
        <f>+IF(COBRE!E34&lt;COBRE!B$11,"&lt;"," ")</f>
        <v>#DIV/0!</v>
      </c>
      <c r="CW18" s="423" t="e">
        <f>IF(COBRE!E34&lt;COBRE!B$11,COBRE!B$11,COBRE!E34)</f>
        <v>#DIV/0!</v>
      </c>
      <c r="CX18" s="426" t="e">
        <f>+IF('COBRE (D)'!E34&lt;'COBRE (D)'!$B$11,"&lt;"," ")</f>
        <v>#DIV/0!</v>
      </c>
      <c r="CY18" s="428" t="e">
        <f>IF('COBRE (D)'!E34&lt;'COBRE (D)'!$B$11,'COBRE (D)'!$B$11,'COBRE (D)'!E34)</f>
        <v>#DIV/0!</v>
      </c>
      <c r="CZ18" s="414">
        <f>A18</f>
        <v>42</v>
      </c>
      <c r="DA18" s="418"/>
      <c r="DB18" s="419">
        <v>1.69</v>
      </c>
      <c r="DC18" s="418" t="s">
        <v>402</v>
      </c>
      <c r="DD18" s="420"/>
      <c r="DE18" s="418"/>
      <c r="DF18" s="419">
        <v>8.1000000000000003E-2</v>
      </c>
      <c r="DG18" s="418" t="s">
        <v>402</v>
      </c>
      <c r="DH18" s="420"/>
      <c r="DI18" s="414">
        <f>A18</f>
        <v>42</v>
      </c>
      <c r="DJ18" s="418" t="s">
        <v>402</v>
      </c>
      <c r="DK18" s="419">
        <v>7.0000000000000001E-3</v>
      </c>
      <c r="DL18" s="418" t="s">
        <v>402</v>
      </c>
      <c r="DM18" s="420">
        <v>7.0000000000000001E-3</v>
      </c>
      <c r="DN18" s="418" t="s">
        <v>402</v>
      </c>
      <c r="DO18" s="419">
        <v>7.0000000000000001E-3</v>
      </c>
      <c r="DP18" s="418" t="s">
        <v>402</v>
      </c>
      <c r="DQ18" s="420"/>
      <c r="DR18" s="418" t="s">
        <v>402</v>
      </c>
      <c r="DS18" s="419">
        <v>6.0000000000000001E-3</v>
      </c>
      <c r="DT18" s="418" t="s">
        <v>402</v>
      </c>
      <c r="DU18" s="420"/>
      <c r="DV18" s="418" t="s">
        <v>402</v>
      </c>
      <c r="DW18" s="419">
        <v>7.0000000000000001E-3</v>
      </c>
      <c r="DX18" s="418" t="s">
        <v>402</v>
      </c>
      <c r="DY18" s="420"/>
      <c r="DZ18" s="414">
        <f t="shared" ref="DZ18:DZ42" si="1">A18</f>
        <v>42</v>
      </c>
      <c r="EA18" s="426" t="e">
        <f>+IF(HIERRO!E34&lt;HIERRO!B$11,"&lt;"," ")</f>
        <v>#DIV/0!</v>
      </c>
      <c r="EB18" s="423" t="e">
        <f>IF(HIERRO!E34&lt;HIERRO!B$11,HIERRO!B$11,HIERRO!E34)</f>
        <v>#DIV/0!</v>
      </c>
      <c r="EC18" s="426" t="e">
        <f>+IF('HIERRO (D)'!E34&lt;'HIERRO (D)'!$B$11,"&lt;"," ")</f>
        <v>#DIV/0!</v>
      </c>
      <c r="ED18" s="423" t="e">
        <f>IF('HIERRO (D)'!E34&lt;'HIERRO (D)'!$B$11,'HIERRO (D)'!$B$11,'HIERRO (D)'!E34)</f>
        <v>#DIV/0!</v>
      </c>
      <c r="EE18" s="426" t="e">
        <f>+IF(MERCURIO!E34&lt;MERCURIO!B$11,"&lt;"," ")</f>
        <v>#DIV/0!</v>
      </c>
      <c r="EF18" s="427" t="e">
        <f>IF(MERCURIO!E34&lt;MERCURIO!B$11,MERCURIO!B$11,MERCURIO!E34)</f>
        <v>#DIV/0!</v>
      </c>
      <c r="EG18" s="426" t="e">
        <f>+IF('MERCURIO (D)'!E34&lt;'MERCURIO (D)'!$B$11,"&lt;"," ")</f>
        <v>#DIV/0!</v>
      </c>
      <c r="EH18" s="427" t="e">
        <f>IF('MERCURIO (D)'!E34&lt;'MERCURIO (D)'!$B$11,'MERCURIO (D)'!$B$11,'MERCURIO (D)'!E34)</f>
        <v>#DIV/0!</v>
      </c>
      <c r="EI18" s="426" t="e">
        <f>+IF(MANGANESO!E34&lt;MANGANESO!B$11,"&lt;"," ")</f>
        <v>#DIV/0!</v>
      </c>
      <c r="EJ18" s="423" t="e">
        <f>IF(MANGANESO!E34&lt;MANGANESO!B$11,MANGANESO!B$11,MANGANESO!E34)</f>
        <v>#DIV/0!</v>
      </c>
      <c r="EK18" s="426" t="e">
        <f>+IF('MANGANESO (D)'!E34&lt;'MANGANESO (D)'!$B$11,"&lt;"," ")</f>
        <v>#DIV/0!</v>
      </c>
      <c r="EL18" s="423" t="e">
        <f>IF('MANGANESO (D)'!E34&lt;'MANGANESO (D)'!$B$11,'MANGANESO (D)'!$B$11,'MANGANESO (D)'!E34)</f>
        <v>#DIV/0!</v>
      </c>
      <c r="EM18" s="426" t="e">
        <f>+IF(MOLIBDENO!E34&lt;MOLIBDENO!B$11,"&lt;"," ")</f>
        <v>#DIV/0!</v>
      </c>
      <c r="EN18" s="421" t="e">
        <f>IF(MOLIBDENO!E34&lt;MOLIBDENO!B$11,MOLIBDENO!B$11,MOLIBDENO!E34)</f>
        <v>#DIV/0!</v>
      </c>
      <c r="EO18" s="426" t="e">
        <f>+IF('MOLIBDENO (D)'!E34&lt;'MOLIBDENO (D)'!$B$11,"&lt;"," ")</f>
        <v>#DIV/0!</v>
      </c>
      <c r="EP18" s="421" t="e">
        <f>IF('MOLIBDENO (D)'!E34&lt;'MOLIBDENO (D)'!$B$11,'MOLIBDENO (D)'!$B$11,'MOLIBDENO (D)'!E34)</f>
        <v>#DIV/0!</v>
      </c>
      <c r="EQ18" s="426" t="e">
        <f>+IF(NIQUEL!E34&lt;NIQUEL!B$11,"&lt;"," ")</f>
        <v>#DIV/0!</v>
      </c>
      <c r="ER18" s="423" t="e">
        <f>IF(NIQUEL!E34&lt;NIQUEL!B$11,NIQUEL!B$11,NIQUEL!E34)</f>
        <v>#DIV/0!</v>
      </c>
      <c r="ES18" s="426" t="e">
        <f>+IF('NIQUEL (D)'!E34&lt;'NIQUEL (D)'!$B$11,"&lt;"," ")</f>
        <v>#DIV/0!</v>
      </c>
      <c r="ET18" s="423" t="e">
        <f>IF('NIQUEL (D)'!E34&lt;'NIQUEL (D)'!$B$11,'NIQUEL (D)'!$B$11,'NIQUEL (D)'!E34)</f>
        <v>#DIV/0!</v>
      </c>
      <c r="EU18" s="426" t="e">
        <f>+IF(PLOMO!E34&lt;PLOMO!B$11,"&lt;"," ")</f>
        <v>#DIV/0!</v>
      </c>
      <c r="EV18" s="423" t="e">
        <f>IF(PLOMO!E34&lt;PLOMO!B$11,PLOMO!B$11,PLOMO!E34)</f>
        <v>#DIV/0!</v>
      </c>
      <c r="EW18" s="426" t="e">
        <f>+IF('PLOMO (D)'!E34&lt;'PLOMO (D)'!$B$11,"&lt;"," ")</f>
        <v>#DIV/0!</v>
      </c>
      <c r="EX18" s="423" t="e">
        <f>IF('PLOMO (D)'!E34&lt;'PLOMO (D)'!$B$11,'PLOMO (D)'!$B$11,'PLOMO (D)'!E34)</f>
        <v>#DIV/0!</v>
      </c>
      <c r="EY18" s="426" t="e">
        <f>+IF(SELENIO!E34&lt;SELENIO!B$11,"&lt;"," ")</f>
        <v>#DIV/0!</v>
      </c>
      <c r="EZ18" s="427" t="e">
        <f>IF(SELENIO!E34&lt;SELENIO!B$11,SELENIO!B$11,SELENIO!E34)</f>
        <v>#DIV/0!</v>
      </c>
      <c r="FA18" s="426" t="e">
        <f>+IF('CINC (D)'!E34&lt;'CINC (D)'!$B$11,"&lt;"," ")</f>
        <v>#DIV/0!</v>
      </c>
      <c r="FB18" s="427" t="e">
        <f>IF('SELENIO (D)'!E34&lt;'SELENIO (D)'!$B$11,'SELENIO (D)'!$B$11,'SELENIO (D)'!E34)</f>
        <v>#DIV/0!</v>
      </c>
      <c r="FC18" s="426" t="e">
        <f>+IF(CINC!E34&lt;CINC!B$11,"&lt;"," ")</f>
        <v>#DIV/0!</v>
      </c>
      <c r="FD18" s="423" t="e">
        <f>IF(CINC!E34&lt;CINC!B$11,CINC!B$11,CINC!E34)</f>
        <v>#DIV/0!</v>
      </c>
      <c r="FE18" s="426" t="e">
        <f>+IF('CINC (D)'!E34&lt;'CINC (D)'!$B$11,"&lt;"," ")</f>
        <v>#DIV/0!</v>
      </c>
      <c r="FF18" s="428" t="e">
        <f>IF('CINC (D)'!E34&lt;'CINC (D)'!$B$11,'CINC (D)'!$B$11,'CINC (D)'!E34)</f>
        <v>#DIV/0!</v>
      </c>
      <c r="FG18" s="414">
        <f t="shared" ref="FG18:FG42" si="2">A18</f>
        <v>42</v>
      </c>
      <c r="FH18" s="429" t="str">
        <f>+IF(CLORUROS!F15&lt;CLORUROS!$B$10,"&lt;"," ")</f>
        <v xml:space="preserve"> </v>
      </c>
      <c r="FI18" s="430">
        <f>IF(CLORUROS!F15&lt;CLORUROS!$B$10,CLORUROS!$B$10,CLORUROS!F15)</f>
        <v>2.0312850000000005</v>
      </c>
      <c r="FJ18" s="429" t="str">
        <f>+IF(SULFATOS!E34&lt;SULFATOS!$B$11,"&lt;"," ")</f>
        <v xml:space="preserve"> </v>
      </c>
      <c r="FK18" s="431">
        <f>IF(SULFATOS!E34&lt;SULFATOS!$B$11,SULFATOS!$B$11,SULFATOS!E34)</f>
        <v>5.4618135872576659</v>
      </c>
      <c r="FL18" s="432"/>
      <c r="FM18" s="433"/>
      <c r="FN18" s="434" t="e">
        <f>+IF('N-NITRITO'!E34&lt;'N-NITRITO'!$B$11,"&lt;"," ")</f>
        <v>#DIV/0!</v>
      </c>
      <c r="FO18" s="435" t="e">
        <f>IF('N-NITRITO'!E34&lt;'N-NITRITO'!$B$11,'N-NITRITO'!$B$11,'N-NITRITO'!E34)</f>
        <v>#DIV/0!</v>
      </c>
      <c r="FP18" s="434" t="e">
        <f>+IF('N-NITRATO'!E34&lt;'N-NITRATO'!$B$11,"&lt;"," ")</f>
        <v>#DIV/0!</v>
      </c>
      <c r="FQ18" s="435" t="e">
        <f>IF('N-NITRATO'!E34&lt;'N-NITRATO'!$B$11,'N-NITRATO'!$B$11,'N-NITRATO'!E34)</f>
        <v>#DIV/0!</v>
      </c>
      <c r="FR18" s="434" t="e">
        <f>IF('FOSFORO DE FOSFATO'!E34&lt;'FOSFORO DE FOSFATO'!$B$11,"&lt;","")</f>
        <v>#DIV/0!</v>
      </c>
      <c r="FS18" s="435" t="e">
        <f>IF('FOSFORO DE FOSFATO'!E34&lt;'FOSFORO DE FOSFATO'!B$11,'FOSFORO DE FOSFATO'!B$11,'FOSFORO DE FOSFATO'!E34)</f>
        <v>#DIV/0!</v>
      </c>
      <c r="FT18" s="436" t="e">
        <f>IF('FOSFORO TOTAL'!E34&lt;'FOSFORO TOTAL'!$B$11,"&lt;","")</f>
        <v>#DIV/0!</v>
      </c>
      <c r="FU18" s="437" t="e">
        <f>IF('FOSFORO TOTAL'!E34&lt;'FOSFORO TOTAL'!$B$11,'FOSFORO TOTAL'!$B$11,'FOSFORO TOTAL'!E34)</f>
        <v>#DIV/0!</v>
      </c>
      <c r="FV18" s="490"/>
      <c r="FW18" s="490"/>
      <c r="FX18" s="434" t="e">
        <f>+IF(BORO!E34&lt;BORO!$B$11,"&lt;"," ")</f>
        <v>#DIV/0!</v>
      </c>
      <c r="FY18" s="438" t="e">
        <f>IF(BORO!E34&lt;BORO!$B$11,BORO!$B$11,BORO!E34)</f>
        <v>#DIV/0!</v>
      </c>
      <c r="FZ18" s="434" t="e">
        <f>+IF(SILICE!G34&lt;SILICE!$B$11,"&lt;"," ")</f>
        <v>#DIV/0!</v>
      </c>
      <c r="GA18" s="439" t="e">
        <f>IF(SILICE!G34&lt;SILICE!$B$11,SILICE!$B$11,SILICE!G34)</f>
        <v>#DIV/0!</v>
      </c>
      <c r="GB18" s="440"/>
      <c r="HF18" s="362"/>
    </row>
    <row r="19" spans="1:214" ht="21.95" customHeight="1">
      <c r="A19" s="442"/>
      <c r="B19" s="232"/>
      <c r="C19" s="232"/>
      <c r="D19" s="443"/>
      <c r="E19" s="410"/>
      <c r="F19" s="411"/>
      <c r="G19" s="444"/>
      <c r="H19" s="412"/>
      <c r="I19" s="411"/>
      <c r="J19" s="412"/>
      <c r="K19" s="412"/>
      <c r="L19" s="413"/>
      <c r="M19" s="413"/>
      <c r="N19" s="414">
        <f t="shared" ref="N19:N36" si="3">A19</f>
        <v>0</v>
      </c>
      <c r="O19" s="415"/>
      <c r="P19" s="433"/>
      <c r="Q19" s="415"/>
      <c r="R19" s="417"/>
      <c r="S19" s="418"/>
      <c r="T19" s="445"/>
      <c r="U19" s="418"/>
      <c r="V19" s="420"/>
      <c r="W19" s="415"/>
      <c r="X19" s="433"/>
      <c r="Y19" s="415"/>
      <c r="Z19" s="417"/>
      <c r="AA19" s="415"/>
      <c r="AB19" s="433"/>
      <c r="AC19" s="415"/>
      <c r="AD19" s="417"/>
      <c r="AE19" s="415" t="e">
        <f>+IF(CALCIO!E35&lt;CALCIO!$B$11,"&lt;"," ")</f>
        <v>#DIV/0!</v>
      </c>
      <c r="AF19" s="438" t="e">
        <f>IF(CALCIO!E35&lt;CALCIO!$B$11,CALCIO!$B$11,CALCIO!E35)</f>
        <v>#DIV/0!</v>
      </c>
      <c r="AG19" s="415" t="e">
        <f>+IF('CALCIO (D)'!E35&lt;'CALCIO (D)'!$B$11,"&lt;"," ")</f>
        <v>#DIV/0!</v>
      </c>
      <c r="AH19" s="422" t="e">
        <f>IF('CALCIO (D)'!E35&lt;'CALCIO (D)'!$B$11,'CALCIO (D)'!$B$11,'CALCIO (D)'!E35)</f>
        <v>#DIV/0!</v>
      </c>
      <c r="AI19" s="415" t="e">
        <f>+IF(MAGNESIO!E35&lt;MAGNESIO!$B$11,"&lt;"," ")</f>
        <v>#DIV/0!</v>
      </c>
      <c r="AJ19" s="439" t="e">
        <f>IF(MAGNESIO!E35&lt;MAGNESIO!$B$11,MAGNESIO!$B$11,MAGNESIO!E35)</f>
        <v>#DIV/0!</v>
      </c>
      <c r="AK19" s="415" t="e">
        <f>+IF('MAGNESIO (D)'!E35&lt;'MAGNESIO (D)'!$B$11,"&lt;"," ")</f>
        <v>#DIV/0!</v>
      </c>
      <c r="AL19" s="417" t="e">
        <f>IF('MAGNESIO (D)'!E35&lt;'MAGNESIO (D)'!$B$11,'MAGNESIO (D)'!$B$11,'MAGNESIO (D)'!E35)</f>
        <v>#DIV/0!</v>
      </c>
      <c r="AM19" s="415" t="e">
        <f>+IF(POTASIO!E35&lt;POTASIO!B$11,"&lt;"," ")</f>
        <v>#DIV/0!</v>
      </c>
      <c r="AN19" s="438" t="e">
        <f>IF(POTASIO!E35&lt;POTASIO!B$11,POTASIO!B$11,POTASIO!E35)</f>
        <v>#DIV/0!</v>
      </c>
      <c r="AO19" s="415" t="e">
        <f>+IF('POTASIO (D)'!E35&lt;'POTASIO (D)'!$B$11,"&lt;"," ")</f>
        <v>#DIV/0!</v>
      </c>
      <c r="AP19" s="422" t="e">
        <f>IF('POTASIO (D)'!E35&lt;'POTASIO (D)'!$B$11,'POTASIO (D)'!$B$11,'POTASIO (D)'!E35)</f>
        <v>#DIV/0!</v>
      </c>
      <c r="AQ19" s="415" t="e">
        <f>+IF(SODIO!E35&lt;SODIO!B$11,"&lt;"," ")</f>
        <v>#DIV/0!</v>
      </c>
      <c r="AR19" s="438" t="e">
        <f>IF(SODIO!E35&lt;SODIO!B$11,SODIO!B$11,SODIO!E35)</f>
        <v>#DIV/0!</v>
      </c>
      <c r="AS19" s="415" t="e">
        <f>+IF('SODIO (D)'!E35&lt;'SODIO (D)'!$B$11,"&lt;"," ")</f>
        <v>#DIV/0!</v>
      </c>
      <c r="AT19" s="422" t="e">
        <f>IF('SODIO (D)'!E35&lt;'SODIO (D)'!$B$11,'SODIO (D)'!$B$11,'SODIO (D)'!E35)</f>
        <v>#DIV/0!</v>
      </c>
      <c r="AU19" s="414"/>
      <c r="AV19" s="418"/>
      <c r="AW19" s="445"/>
      <c r="AX19" s="418"/>
      <c r="AY19" s="420"/>
      <c r="AZ19" s="418"/>
      <c r="BA19" s="445"/>
      <c r="BB19" s="418"/>
      <c r="BC19" s="420"/>
      <c r="BD19" s="418"/>
      <c r="BE19" s="445"/>
      <c r="BF19" s="418"/>
      <c r="BG19" s="420"/>
      <c r="BH19" s="418"/>
      <c r="BI19" s="445"/>
      <c r="BJ19" s="418"/>
      <c r="BK19" s="420"/>
      <c r="BL19" s="418"/>
      <c r="BM19" s="445"/>
      <c r="BN19" s="418"/>
      <c r="BO19" s="420"/>
      <c r="BP19" s="418"/>
      <c r="BQ19" s="445"/>
      <c r="BR19" s="418"/>
      <c r="BS19" s="420"/>
      <c r="BT19" s="418"/>
      <c r="BU19" s="420"/>
      <c r="BV19" s="418"/>
      <c r="BW19" s="420"/>
      <c r="BX19" s="424" t="e">
        <f>IF(PLATA!E35&lt;PLATA!B$11,"&lt;"," ")</f>
        <v>#DIV/0!</v>
      </c>
      <c r="BY19" s="439" t="e">
        <f>IF(PLATA!E35&lt;PLATA!B$11,PLATA!B$11,PLATA!E35)</f>
        <v>#DIV/0!</v>
      </c>
      <c r="BZ19" s="424" t="e">
        <f>IF('PLATA (D)'!E35&lt;'PLATA (D)'!$B$11,"&lt;"," ")</f>
        <v>#DIV/0!</v>
      </c>
      <c r="CA19" s="425" t="e">
        <f>IF('PLATA (D)'!E35&lt;'PLATA (D)'!$B$11,'PLATA (D)'!$B$11,'PLATA (D)'!E35)</f>
        <v>#DIV/0!</v>
      </c>
      <c r="CB19" s="434" t="e">
        <f>+IF(ALUMINIO!E35&lt;ALUMINIO!B$11,"&lt;"," ")</f>
        <v>#DIV/0!</v>
      </c>
      <c r="CC19" s="438" t="e">
        <f>IF(ALUMINIO!E35&lt;ALUMINIO!B$11,ALUMINIO!B$11,ALUMINIO!E35)</f>
        <v>#DIV/0!</v>
      </c>
      <c r="CD19" s="434" t="e">
        <f>+IF('ALUMINIO (D)'!E35&lt;'ALUMINIO (D)'!$B$11,"&lt;"," ")</f>
        <v>#DIV/0!</v>
      </c>
      <c r="CE19" s="438" t="e">
        <f>IF('ALUMINIO (D)'!E35&lt;'ALUMINIO (D)'!$B$11,'ALUMINIO (D)'!$B$11,'ALUMINIO (D)'!E35)</f>
        <v>#DIV/0!</v>
      </c>
      <c r="CF19" s="434" t="e">
        <f>+IF(ARSENICO!E35&lt;ARSENICO!B$11,"&lt;"," ")</f>
        <v>#DIV/0!</v>
      </c>
      <c r="CG19" s="435" t="e">
        <f>IF(ARSENICO!E35&lt;ARSENICO!B$11,ARSENICO!B$11,ARSENICO!E35)</f>
        <v>#DIV/0!</v>
      </c>
      <c r="CH19" s="434" t="e">
        <f>+IF('ARSENICO (D)'!E35&lt;'ARSENICO (D)'!$B$11,"&lt;"," ")</f>
        <v>#DIV/0!</v>
      </c>
      <c r="CI19" s="435" t="e">
        <f>IF('ARSENICO (D)'!E35&lt;'ARSENICO (D)'!$B$11,'ARSENICO (D)'!$B$11,'ARSENICO (D)'!E35)</f>
        <v>#DIV/0!</v>
      </c>
      <c r="CJ19" s="434" t="e">
        <f>+IF(CADMIO!E35&lt;CADMIO!B$11,"&lt;"," ")</f>
        <v>#DIV/0!</v>
      </c>
      <c r="CK19" s="439" t="e">
        <f>IF(CADMIO!E35&lt;CADMIO!B$11,CADMIO!B$11,CADMIO!E35)</f>
        <v>#DIV/0!</v>
      </c>
      <c r="CL19" s="434" t="e">
        <f>+IF('CADMIO (D)'!E35&lt;'CADMIO (D)'!$B$11,"&lt;"," ")</f>
        <v>#DIV/0!</v>
      </c>
      <c r="CM19" s="439" t="e">
        <f>IF('CADMIO (D)'!E35&lt;'CADMIO (D)'!$B$11,'CADMIO (D)'!$B$11,'CADMIO (D)'!E35)</f>
        <v>#DIV/0!</v>
      </c>
      <c r="CN19" s="434" t="e">
        <f>+IF(COBALTO!E35&lt;COBALTO!B$11,"&lt;"," ")</f>
        <v>#DIV/0!</v>
      </c>
      <c r="CO19" s="439" t="e">
        <f>IF(COBALTO!E35&lt;COBALTO!B$11,COBALTO!B$11,COBALTO!E35)</f>
        <v>#DIV/0!</v>
      </c>
      <c r="CP19" s="434" t="e">
        <f>+IF('COBALTO (D)'!E35&lt;'COBALTO (D)'!$B$11,"&lt;"," ")</f>
        <v>#DIV/0!</v>
      </c>
      <c r="CQ19" s="439" t="e">
        <f>IF('COBALTO (D)'!E35&lt;'COBALTO (D)'!$B$11,'COBALTO (D)'!$B$11,'COBALTO (D)'!E35)</f>
        <v>#DIV/0!</v>
      </c>
      <c r="CR19" s="434" t="e">
        <f>+IF(CROMO!E35&lt;CROMO!B$11,"&lt;"," ")</f>
        <v>#DIV/0!</v>
      </c>
      <c r="CS19" s="439" t="e">
        <f>IF(CROMO!E35&lt;CROMO!B$11,CROMO!B$11,CROMO!E35)</f>
        <v>#DIV/0!</v>
      </c>
      <c r="CT19" s="434" t="e">
        <f>+IF('CROMO (D)'!E35&lt;'CROMO (D)'!$B$11,"&lt;"," ")</f>
        <v>#DIV/0!</v>
      </c>
      <c r="CU19" s="439" t="e">
        <f>IF('CROMO (D)'!E35&lt;'CROMO (D)'!$B$11,'CROMO (D)'!$B$11,'CROMO (D)'!E35)</f>
        <v>#DIV/0!</v>
      </c>
      <c r="CV19" s="434" t="e">
        <f>+IF(COBRE!E35&lt;COBRE!B$11,"&lt;"," ")</f>
        <v>#DIV/0!</v>
      </c>
      <c r="CW19" s="439" t="e">
        <f>IF(COBRE!E35&lt;COBRE!B$11,COBRE!B$11,COBRE!E35)</f>
        <v>#DIV/0!</v>
      </c>
      <c r="CX19" s="434" t="e">
        <f>+IF('COBRE (D)'!E35&lt;'COBRE (D)'!$B$11,"&lt;"," ")</f>
        <v>#DIV/0!</v>
      </c>
      <c r="CY19" s="446" t="e">
        <f>IF('COBRE (D)'!E35&lt;'COBRE (D)'!$B$11,'COBRE (D)'!$B$11,'COBRE (D)'!E35)</f>
        <v>#DIV/0!</v>
      </c>
      <c r="CZ19" s="414">
        <f t="shared" ref="CZ19:CZ42" si="4">A19</f>
        <v>0</v>
      </c>
      <c r="DA19" s="418"/>
      <c r="DB19" s="445"/>
      <c r="DC19" s="418"/>
      <c r="DD19" s="420"/>
      <c r="DE19" s="418"/>
      <c r="DF19" s="445"/>
      <c r="DG19" s="418"/>
      <c r="DH19" s="420"/>
      <c r="DI19" s="414"/>
      <c r="DJ19" s="418"/>
      <c r="DK19" s="445"/>
      <c r="DL19" s="418"/>
      <c r="DM19" s="420"/>
      <c r="DN19" s="418"/>
      <c r="DO19" s="445"/>
      <c r="DP19" s="418"/>
      <c r="DQ19" s="420"/>
      <c r="DR19" s="418"/>
      <c r="DS19" s="445"/>
      <c r="DT19" s="418"/>
      <c r="DU19" s="420"/>
      <c r="DV19" s="418"/>
      <c r="DW19" s="445"/>
      <c r="DX19" s="418"/>
      <c r="DY19" s="420"/>
      <c r="DZ19" s="414">
        <f t="shared" si="1"/>
        <v>0</v>
      </c>
      <c r="EA19" s="434" t="e">
        <f>+IF(HIERRO!E35&lt;HIERRO!B$11,"&lt;"," ")</f>
        <v>#DIV/0!</v>
      </c>
      <c r="EB19" s="439" t="e">
        <f>IF(HIERRO!E35&lt;HIERRO!B$11,HIERRO!B$11,HIERRO!E35)</f>
        <v>#DIV/0!</v>
      </c>
      <c r="EC19" s="434" t="e">
        <f>+IF('HIERRO (D)'!E35&lt;'HIERRO (D)'!$B$11,"&lt;"," ")</f>
        <v>#DIV/0!</v>
      </c>
      <c r="ED19" s="439" t="e">
        <f>IF('HIERRO (D)'!E35&lt;'HIERRO (D)'!$B$11,'HIERRO (D)'!$B$11,'HIERRO (D)'!E35)</f>
        <v>#DIV/0!</v>
      </c>
      <c r="EE19" s="434" t="e">
        <f>+IF(MERCURIO!E35&lt;MERCURIO!B$11,"&lt;"," ")</f>
        <v>#DIV/0!</v>
      </c>
      <c r="EF19" s="435" t="e">
        <f>IF(MERCURIO!E35&lt;MERCURIO!B$11,MERCURIO!B$11,MERCURIO!E35)</f>
        <v>#DIV/0!</v>
      </c>
      <c r="EG19" s="434" t="e">
        <f>+IF('MERCURIO (D)'!E35&lt;'MERCURIO (D)'!$B$11,"&lt;"," ")</f>
        <v>#DIV/0!</v>
      </c>
      <c r="EH19" s="435" t="e">
        <f>IF('MERCURIO (D)'!E35&lt;'MERCURIO (D)'!$B$11,'MERCURIO (D)'!$B$11,'MERCURIO (D)'!E35)</f>
        <v>#DIV/0!</v>
      </c>
      <c r="EI19" s="434" t="e">
        <f>+IF(MANGANESO!E35&lt;MANGANESO!B$11,"&lt;"," ")</f>
        <v>#DIV/0!</v>
      </c>
      <c r="EJ19" s="439" t="e">
        <f>IF(MANGANESO!E35&lt;MANGANESO!B$11,MANGANESO!B$11,MANGANESO!E35)</f>
        <v>#DIV/0!</v>
      </c>
      <c r="EK19" s="434" t="e">
        <f>+IF('MANGANESO (D)'!E35&lt;'MANGANESO (D)'!$B$11,"&lt;"," ")</f>
        <v>#DIV/0!</v>
      </c>
      <c r="EL19" s="439" t="e">
        <f>IF('MANGANESO (D)'!E35&lt;'MANGANESO (D)'!$B$11,'MANGANESO (D)'!$B$11,'MANGANESO (D)'!E35)</f>
        <v>#DIV/0!</v>
      </c>
      <c r="EM19" s="434" t="e">
        <f>+IF(MOLIBDENO!E35&lt;MOLIBDENO!B$11,"&lt;"," ")</f>
        <v>#DIV/0!</v>
      </c>
      <c r="EN19" s="438" t="e">
        <f>IF(MOLIBDENO!E35&lt;MOLIBDENO!B$11,MOLIBDENO!B$11,MOLIBDENO!E35)</f>
        <v>#DIV/0!</v>
      </c>
      <c r="EO19" s="434" t="e">
        <f>+IF('MOLIBDENO (D)'!E35&lt;'MOLIBDENO (D)'!$B$11,"&lt;"," ")</f>
        <v>#DIV/0!</v>
      </c>
      <c r="EP19" s="438" t="e">
        <f>IF('MOLIBDENO (D)'!E35&lt;'MOLIBDENO (D)'!$B$11,'MOLIBDENO (D)'!$B$11,'MOLIBDENO (D)'!E35)</f>
        <v>#DIV/0!</v>
      </c>
      <c r="EQ19" s="434" t="e">
        <f>+IF(NIQUEL!E35&lt;NIQUEL!B$11,"&lt;"," ")</f>
        <v>#DIV/0!</v>
      </c>
      <c r="ER19" s="439" t="e">
        <f>IF(NIQUEL!E35&lt;NIQUEL!B$11,NIQUEL!B$11,NIQUEL!E35)</f>
        <v>#DIV/0!</v>
      </c>
      <c r="ES19" s="434" t="e">
        <f>+IF('NIQUEL (D)'!E35&lt;'NIQUEL (D)'!$B$11,"&lt;"," ")</f>
        <v>#DIV/0!</v>
      </c>
      <c r="ET19" s="439" t="e">
        <f>IF('NIQUEL (D)'!E35&lt;'NIQUEL (D)'!$B$11,'NIQUEL (D)'!$B$11,'NIQUEL (D)'!E35)</f>
        <v>#DIV/0!</v>
      </c>
      <c r="EU19" s="434" t="e">
        <f>+IF(PLOMO!E35&lt;PLOMO!B$11,"&lt;"," ")</f>
        <v>#DIV/0!</v>
      </c>
      <c r="EV19" s="439" t="e">
        <f>IF(PLOMO!E35&lt;PLOMO!B$11,PLOMO!B$11,PLOMO!E35)</f>
        <v>#DIV/0!</v>
      </c>
      <c r="EW19" s="434" t="e">
        <f>+IF('PLOMO (D)'!E35&lt;'PLOMO (D)'!$B$11,"&lt;"," ")</f>
        <v>#DIV/0!</v>
      </c>
      <c r="EX19" s="439" t="e">
        <f>IF('PLOMO (D)'!E35&lt;'PLOMO (D)'!$B$11,'PLOMO (D)'!$B$11,'PLOMO (D)'!E35)</f>
        <v>#DIV/0!</v>
      </c>
      <c r="EY19" s="434" t="e">
        <f>+IF(SELENIO!E35&lt;SELENIO!B$11,"&lt;"," ")</f>
        <v>#DIV/0!</v>
      </c>
      <c r="EZ19" s="435" t="e">
        <f>IF(SELENIO!E35&lt;SELENIO!B$11,SELENIO!B$11,SELENIO!E35)</f>
        <v>#DIV/0!</v>
      </c>
      <c r="FA19" s="434" t="e">
        <f>+IF('CINC (D)'!E35&lt;'CINC (D)'!$B$11,"&lt;"," ")</f>
        <v>#DIV/0!</v>
      </c>
      <c r="FB19" s="435" t="e">
        <f>IF('SELENIO (D)'!E35&lt;'SELENIO (D)'!$B$11,'SELENIO (D)'!$B$11,'SELENIO (D)'!E35)</f>
        <v>#DIV/0!</v>
      </c>
      <c r="FC19" s="434" t="e">
        <f>+IF(CINC!E35&lt;CINC!B$11,"&lt;"," ")</f>
        <v>#DIV/0!</v>
      </c>
      <c r="FD19" s="439" t="e">
        <f>IF(CINC!E35&lt;CINC!B$11,CINC!B$11,CINC!E35)</f>
        <v>#DIV/0!</v>
      </c>
      <c r="FE19" s="434" t="e">
        <f>+IF('CINC (D)'!E35&lt;'CINC (D)'!$B$11,"&lt;"," ")</f>
        <v>#DIV/0!</v>
      </c>
      <c r="FF19" s="446" t="e">
        <f>IF('CINC (D)'!E35&lt;'CINC (D)'!$B$11,'CINC (D)'!$B$11,'CINC (D)'!E35)</f>
        <v>#DIV/0!</v>
      </c>
      <c r="FG19" s="414">
        <f t="shared" si="2"/>
        <v>0</v>
      </c>
      <c r="FH19" s="429"/>
      <c r="FI19" s="430"/>
      <c r="FJ19" s="429"/>
      <c r="FK19" s="431"/>
      <c r="FL19" s="432"/>
      <c r="FM19" s="433"/>
      <c r="FN19" s="434" t="e">
        <f>+IF('N-NITRITO'!E35&lt;'N-NITRITO'!$B$11,"&lt;"," ")</f>
        <v>#DIV/0!</v>
      </c>
      <c r="FO19" s="435" t="e">
        <f>IF('N-NITRITO'!E35&lt;'N-NITRITO'!$B$11,'N-NITRITO'!$B$11,'N-NITRITO'!E35)</f>
        <v>#DIV/0!</v>
      </c>
      <c r="FP19" s="434" t="e">
        <f>+IF('N-NITRATO'!E35&lt;'N-NITRATO'!$B$11,"&lt;"," ")</f>
        <v>#DIV/0!</v>
      </c>
      <c r="FQ19" s="435" t="e">
        <f>IF('N-NITRATO'!E35&lt;'N-NITRATO'!$B$11,'N-NITRATO'!$B$11,'N-NITRATO'!E35)</f>
        <v>#DIV/0!</v>
      </c>
      <c r="FR19" s="434" t="e">
        <f>IF('FOSFORO DE FOSFATO'!E35&lt;'FOSFORO DE FOSFATO'!$B$11,"&lt;","")</f>
        <v>#DIV/0!</v>
      </c>
      <c r="FS19" s="435" t="e">
        <f>IF('FOSFORO DE FOSFATO'!E35&lt;'FOSFORO DE FOSFATO'!B$11,'FOSFORO DE FOSFATO'!B$11,'FOSFORO DE FOSFATO'!E35)</f>
        <v>#DIV/0!</v>
      </c>
      <c r="FT19" s="436" t="e">
        <f>IF('FOSFORO TOTAL'!E35&lt;'FOSFORO TOTAL'!$B$11,"&lt;","")</f>
        <v>#DIV/0!</v>
      </c>
      <c r="FU19" s="435" t="e">
        <f>IF('FOSFORO TOTAL'!E35&lt;'FOSFORO TOTAL'!$B$11,'FOSFORO TOTAL'!$B$11,'FOSFORO TOTAL'!E35)</f>
        <v>#DIV/0!</v>
      </c>
      <c r="FV19" s="491"/>
      <c r="FW19" s="491"/>
      <c r="FX19" s="434" t="e">
        <f>+IF(BORO!E35&lt;BORO!$B$11,"&lt;"," ")</f>
        <v>#DIV/0!</v>
      </c>
      <c r="FY19" s="438" t="e">
        <f>IF(BORO!E35&lt;BORO!$B$11,BORO!$B$11,BORO!E35)</f>
        <v>#DIV/0!</v>
      </c>
      <c r="FZ19" s="434" t="e">
        <f>+IF(SILICE!G35&lt;SILICE!$B$11,"&lt;"," ")</f>
        <v>#DIV/0!</v>
      </c>
      <c r="GA19" s="439" t="e">
        <f>IF(SILICE!G35&lt;SILICE!$B$11,SILICE!$B$11,SILICE!G35)</f>
        <v>#DIV/0!</v>
      </c>
      <c r="GB19" s="440"/>
      <c r="GE19" s="48" t="s">
        <v>406</v>
      </c>
      <c r="GF19" s="676" t="s">
        <v>407</v>
      </c>
      <c r="HF19" s="362"/>
    </row>
    <row r="20" spans="1:214" ht="21.95" customHeight="1">
      <c r="A20" s="447"/>
      <c r="B20" s="448"/>
      <c r="C20" s="232"/>
      <c r="D20" s="449"/>
      <c r="E20" s="410"/>
      <c r="F20" s="411"/>
      <c r="G20" s="444"/>
      <c r="H20" s="412"/>
      <c r="I20" s="411"/>
      <c r="J20" s="412"/>
      <c r="K20" s="412"/>
      <c r="L20" s="413"/>
      <c r="M20" s="413"/>
      <c r="N20" s="414">
        <f t="shared" si="3"/>
        <v>0</v>
      </c>
      <c r="O20" s="415"/>
      <c r="P20" s="433"/>
      <c r="Q20" s="415"/>
      <c r="R20" s="417"/>
      <c r="S20" s="418"/>
      <c r="T20" s="445"/>
      <c r="U20" s="418"/>
      <c r="V20" s="420"/>
      <c r="W20" s="415"/>
      <c r="X20" s="433"/>
      <c r="Y20" s="415"/>
      <c r="Z20" s="417"/>
      <c r="AA20" s="415"/>
      <c r="AB20" s="433"/>
      <c r="AC20" s="415"/>
      <c r="AD20" s="417"/>
      <c r="AE20" s="415" t="e">
        <f>+IF(CALCIO!E36&lt;CALCIO!$B$11,"&lt;"," ")</f>
        <v>#DIV/0!</v>
      </c>
      <c r="AF20" s="438" t="e">
        <f>IF(CALCIO!E36&lt;CALCIO!$B$11,CALCIO!$B$11,CALCIO!E36)</f>
        <v>#DIV/0!</v>
      </c>
      <c r="AG20" s="415" t="e">
        <f>+IF('CALCIO (D)'!E36&lt;'CALCIO (D)'!$B$11,"&lt;"," ")</f>
        <v>#DIV/0!</v>
      </c>
      <c r="AH20" s="422" t="e">
        <f>IF('CALCIO (D)'!E36&lt;'CALCIO (D)'!$B$11,'CALCIO (D)'!$B$11,'CALCIO (D)'!E36)</f>
        <v>#DIV/0!</v>
      </c>
      <c r="AI20" s="415" t="e">
        <f>+IF(MAGNESIO!E36&lt;MAGNESIO!$B$11,"&lt;"," ")</f>
        <v>#DIV/0!</v>
      </c>
      <c r="AJ20" s="439" t="e">
        <f>IF(MAGNESIO!E36&lt;MAGNESIO!$B$11,MAGNESIO!$B$11,MAGNESIO!E36)</f>
        <v>#DIV/0!</v>
      </c>
      <c r="AK20" s="415" t="e">
        <f>+IF('MAGNESIO (D)'!E36&lt;'MAGNESIO (D)'!$B$11,"&lt;"," ")</f>
        <v>#DIV/0!</v>
      </c>
      <c r="AL20" s="417" t="e">
        <f>IF('MAGNESIO (D)'!E36&lt;'MAGNESIO (D)'!$B$11,'MAGNESIO (D)'!$B$11,'MAGNESIO (D)'!E36)</f>
        <v>#DIV/0!</v>
      </c>
      <c r="AM20" s="415" t="e">
        <f>+IF(POTASIO!E36&lt;POTASIO!B$11,"&lt;"," ")</f>
        <v>#DIV/0!</v>
      </c>
      <c r="AN20" s="438" t="e">
        <f>IF(POTASIO!E36&lt;POTASIO!B$11,POTASIO!B$11,POTASIO!E36)</f>
        <v>#DIV/0!</v>
      </c>
      <c r="AO20" s="415" t="e">
        <f>+IF('POTASIO (D)'!E36&lt;'POTASIO (D)'!$B$11,"&lt;"," ")</f>
        <v>#DIV/0!</v>
      </c>
      <c r="AP20" s="422" t="e">
        <f>IF('POTASIO (D)'!E36&lt;'POTASIO (D)'!$B$11,'POTASIO (D)'!$B$11,'POTASIO (D)'!E36)</f>
        <v>#DIV/0!</v>
      </c>
      <c r="AQ20" s="415" t="e">
        <f>+IF(SODIO!E36&lt;SODIO!B$11,"&lt;"," ")</f>
        <v>#DIV/0!</v>
      </c>
      <c r="AR20" s="438" t="e">
        <f>IF(SODIO!E36&lt;SODIO!B$11,SODIO!B$11,SODIO!E36)</f>
        <v>#DIV/0!</v>
      </c>
      <c r="AS20" s="415" t="e">
        <f>+IF('SODIO (D)'!E36&lt;'SODIO (D)'!$B$11,"&lt;"," ")</f>
        <v>#DIV/0!</v>
      </c>
      <c r="AT20" s="422" t="e">
        <f>IF('SODIO (D)'!E36&lt;'SODIO (D)'!$B$11,'SODIO (D)'!$B$11,'SODIO (D)'!E36)</f>
        <v>#DIV/0!</v>
      </c>
      <c r="AU20" s="414"/>
      <c r="AV20" s="418"/>
      <c r="AW20" s="445"/>
      <c r="AX20" s="418"/>
      <c r="AY20" s="420"/>
      <c r="AZ20" s="418"/>
      <c r="BA20" s="445"/>
      <c r="BB20" s="418"/>
      <c r="BC20" s="420"/>
      <c r="BD20" s="418"/>
      <c r="BE20" s="445"/>
      <c r="BF20" s="418"/>
      <c r="BG20" s="420"/>
      <c r="BH20" s="418"/>
      <c r="BI20" s="445"/>
      <c r="BJ20" s="418"/>
      <c r="BK20" s="420"/>
      <c r="BL20" s="418"/>
      <c r="BM20" s="445"/>
      <c r="BN20" s="418"/>
      <c r="BO20" s="420"/>
      <c r="BP20" s="418"/>
      <c r="BQ20" s="445"/>
      <c r="BR20" s="418"/>
      <c r="BS20" s="420"/>
      <c r="BT20" s="418"/>
      <c r="BU20" s="445"/>
      <c r="BV20" s="418"/>
      <c r="BW20" s="420"/>
      <c r="BX20" s="424" t="e">
        <f>IF(PLATA!E36&lt;PLATA!B$11,"&lt;"," ")</f>
        <v>#DIV/0!</v>
      </c>
      <c r="BY20" s="439" t="e">
        <f>IF(PLATA!E36&lt;PLATA!B$11,PLATA!B$11,PLATA!E36)</f>
        <v>#DIV/0!</v>
      </c>
      <c r="BZ20" s="424" t="e">
        <f>IF('PLATA (D)'!E36&lt;'PLATA (D)'!$B$11,"&lt;"," ")</f>
        <v>#DIV/0!</v>
      </c>
      <c r="CA20" s="425" t="e">
        <f>IF('PLATA (D)'!E36&lt;'PLATA (D)'!$B$11,'PLATA (D)'!$B$11,'PLATA (D)'!E36)</f>
        <v>#DIV/0!</v>
      </c>
      <c r="CB20" s="434" t="e">
        <f>+IF(ALUMINIO!E36&lt;ALUMINIO!B$11,"&lt;"," ")</f>
        <v>#DIV/0!</v>
      </c>
      <c r="CC20" s="438" t="e">
        <f>IF(ALUMINIO!E36&lt;ALUMINIO!B$11,ALUMINIO!B$11,ALUMINIO!E36)</f>
        <v>#DIV/0!</v>
      </c>
      <c r="CD20" s="434" t="e">
        <f>+IF('ALUMINIO (D)'!E36&lt;'ALUMINIO (D)'!$B$11,"&lt;"," ")</f>
        <v>#DIV/0!</v>
      </c>
      <c r="CE20" s="438" t="e">
        <f>IF('ALUMINIO (D)'!E36&lt;'ALUMINIO (D)'!$B$11,'ALUMINIO (D)'!$B$11,'ALUMINIO (D)'!E36)</f>
        <v>#DIV/0!</v>
      </c>
      <c r="CF20" s="434" t="e">
        <f>+IF(ARSENICO!E36&lt;ARSENICO!B$11,"&lt;"," ")</f>
        <v>#DIV/0!</v>
      </c>
      <c r="CG20" s="435" t="e">
        <f>IF(ARSENICO!E36&lt;ARSENICO!B$11,ARSENICO!B$11,ARSENICO!E36)</f>
        <v>#DIV/0!</v>
      </c>
      <c r="CH20" s="434" t="e">
        <f>+IF('ARSENICO (D)'!E36&lt;'ARSENICO (D)'!$B$11,"&lt;"," ")</f>
        <v>#DIV/0!</v>
      </c>
      <c r="CI20" s="435" t="e">
        <f>IF('ARSENICO (D)'!E36&lt;'ARSENICO (D)'!$B$11,'ARSENICO (D)'!$B$11,'ARSENICO (D)'!E36)</f>
        <v>#DIV/0!</v>
      </c>
      <c r="CJ20" s="434" t="e">
        <f>+IF(CADMIO!E36&lt;CADMIO!B$11,"&lt;"," ")</f>
        <v>#DIV/0!</v>
      </c>
      <c r="CK20" s="439" t="e">
        <f>IF(CADMIO!E36&lt;CADMIO!B$11,CADMIO!B$11,CADMIO!E36)</f>
        <v>#DIV/0!</v>
      </c>
      <c r="CL20" s="434" t="e">
        <f>+IF('CADMIO (D)'!E36&lt;'CADMIO (D)'!$B$11,"&lt;"," ")</f>
        <v>#DIV/0!</v>
      </c>
      <c r="CM20" s="439" t="e">
        <f>IF('CADMIO (D)'!E36&lt;'CADMIO (D)'!$B$11,'CADMIO (D)'!$B$11,'CADMIO (D)'!E36)</f>
        <v>#DIV/0!</v>
      </c>
      <c r="CN20" s="434" t="e">
        <f>+IF(COBALTO!E36&lt;COBALTO!B$11,"&lt;"," ")</f>
        <v>#DIV/0!</v>
      </c>
      <c r="CO20" s="439" t="e">
        <f>IF(COBALTO!E36&lt;COBALTO!B$11,COBALTO!B$11,COBALTO!E36)</f>
        <v>#DIV/0!</v>
      </c>
      <c r="CP20" s="434" t="e">
        <f>+IF('COBALTO (D)'!E36&lt;'COBALTO (D)'!$B$11,"&lt;"," ")</f>
        <v>#DIV/0!</v>
      </c>
      <c r="CQ20" s="439" t="e">
        <f>IF('COBALTO (D)'!E36&lt;'COBALTO (D)'!$B$11,'COBALTO (D)'!$B$11,'COBALTO (D)'!E36)</f>
        <v>#DIV/0!</v>
      </c>
      <c r="CR20" s="434" t="e">
        <f>+IF(CROMO!E36&lt;CROMO!B$11,"&lt;"," ")</f>
        <v>#DIV/0!</v>
      </c>
      <c r="CS20" s="439" t="e">
        <f>IF(CROMO!E36&lt;CROMO!B$11,CROMO!B$11,CROMO!E36)</f>
        <v>#DIV/0!</v>
      </c>
      <c r="CT20" s="434" t="e">
        <f>+IF('CROMO (D)'!E36&lt;'CROMO (D)'!$B$11,"&lt;"," ")</f>
        <v>#DIV/0!</v>
      </c>
      <c r="CU20" s="439" t="e">
        <f>IF('CROMO (D)'!E36&lt;'CROMO (D)'!$B$11,'CROMO (D)'!$B$11,'CROMO (D)'!E36)</f>
        <v>#DIV/0!</v>
      </c>
      <c r="CV20" s="434" t="e">
        <f>+IF(COBRE!E36&lt;COBRE!B$11,"&lt;"," ")</f>
        <v>#DIV/0!</v>
      </c>
      <c r="CW20" s="439" t="e">
        <f>IF(COBRE!E36&lt;COBRE!B$11,COBRE!B$11,COBRE!E36)</f>
        <v>#DIV/0!</v>
      </c>
      <c r="CX20" s="434" t="e">
        <f>+IF('COBRE (D)'!E36&lt;'COBRE (D)'!$B$11,"&lt;"," ")</f>
        <v>#DIV/0!</v>
      </c>
      <c r="CY20" s="446" t="e">
        <f>IF('COBRE (D)'!E36&lt;'COBRE (D)'!$B$11,'COBRE (D)'!$B$11,'COBRE (D)'!E36)</f>
        <v>#DIV/0!</v>
      </c>
      <c r="CZ20" s="414">
        <f t="shared" si="4"/>
        <v>0</v>
      </c>
      <c r="DA20" s="418"/>
      <c r="DB20" s="445"/>
      <c r="DC20" s="418"/>
      <c r="DD20" s="420"/>
      <c r="DE20" s="418"/>
      <c r="DF20" s="445"/>
      <c r="DG20" s="418"/>
      <c r="DH20" s="420"/>
      <c r="DI20" s="414"/>
      <c r="DJ20" s="418"/>
      <c r="DK20" s="445"/>
      <c r="DL20" s="418"/>
      <c r="DM20" s="420"/>
      <c r="DN20" s="418"/>
      <c r="DO20" s="445"/>
      <c r="DP20" s="418"/>
      <c r="DQ20" s="420"/>
      <c r="DR20" s="418"/>
      <c r="DS20" s="445"/>
      <c r="DT20" s="418"/>
      <c r="DU20" s="420"/>
      <c r="DV20" s="418"/>
      <c r="DW20" s="445"/>
      <c r="DX20" s="418"/>
      <c r="DY20" s="420"/>
      <c r="DZ20" s="414">
        <f t="shared" si="1"/>
        <v>0</v>
      </c>
      <c r="EA20" s="434" t="e">
        <f>+IF(HIERRO!E36&lt;HIERRO!B$11,"&lt;"," ")</f>
        <v>#DIV/0!</v>
      </c>
      <c r="EB20" s="439" t="e">
        <f>IF(HIERRO!E36&lt;HIERRO!B$11,HIERRO!B$11,HIERRO!E36)</f>
        <v>#DIV/0!</v>
      </c>
      <c r="EC20" s="434" t="e">
        <f>+IF('HIERRO (D)'!E36&lt;'HIERRO (D)'!$B$11,"&lt;"," ")</f>
        <v>#DIV/0!</v>
      </c>
      <c r="ED20" s="439" t="e">
        <f>IF('HIERRO (D)'!E36&lt;'HIERRO (D)'!$B$11,'HIERRO (D)'!$B$11,'HIERRO (D)'!E36)</f>
        <v>#DIV/0!</v>
      </c>
      <c r="EE20" s="434" t="e">
        <f>+IF(MERCURIO!E36&lt;MERCURIO!B$11,"&lt;"," ")</f>
        <v>#DIV/0!</v>
      </c>
      <c r="EF20" s="435" t="e">
        <f>IF(MERCURIO!E36&lt;MERCURIO!B$11,MERCURIO!B$11,MERCURIO!E36)</f>
        <v>#DIV/0!</v>
      </c>
      <c r="EG20" s="434" t="e">
        <f>+IF('MERCURIO (D)'!E36&lt;'MERCURIO (D)'!$B$11,"&lt;"," ")</f>
        <v>#DIV/0!</v>
      </c>
      <c r="EH20" s="435" t="e">
        <f>IF('MERCURIO (D)'!E36&lt;'MERCURIO (D)'!$B$11,'MERCURIO (D)'!$B$11,'MERCURIO (D)'!E36)</f>
        <v>#DIV/0!</v>
      </c>
      <c r="EI20" s="434" t="e">
        <f>+IF(MANGANESO!E36&lt;MANGANESO!B$11,"&lt;"," ")</f>
        <v>#DIV/0!</v>
      </c>
      <c r="EJ20" s="439" t="e">
        <f>IF(MANGANESO!E36&lt;MANGANESO!B$11,MANGANESO!B$11,MANGANESO!E36)</f>
        <v>#DIV/0!</v>
      </c>
      <c r="EK20" s="434" t="e">
        <f>+IF('MANGANESO (D)'!E36&lt;'MANGANESO (D)'!$B$11,"&lt;"," ")</f>
        <v>#DIV/0!</v>
      </c>
      <c r="EL20" s="439" t="e">
        <f>IF('MANGANESO (D)'!E36&lt;'MANGANESO (D)'!$B$11,'MANGANESO (D)'!$B$11,'MANGANESO (D)'!E36)</f>
        <v>#DIV/0!</v>
      </c>
      <c r="EM20" s="434" t="e">
        <f>+IF(MOLIBDENO!E36&lt;MOLIBDENO!B$11,"&lt;"," ")</f>
        <v>#DIV/0!</v>
      </c>
      <c r="EN20" s="438" t="e">
        <f>IF(MOLIBDENO!E36&lt;MOLIBDENO!B$11,MOLIBDENO!B$11,MOLIBDENO!E36)</f>
        <v>#DIV/0!</v>
      </c>
      <c r="EO20" s="434" t="e">
        <f>+IF('MOLIBDENO (D)'!E36&lt;'MOLIBDENO (D)'!$B$11,"&lt;"," ")</f>
        <v>#DIV/0!</v>
      </c>
      <c r="EP20" s="438" t="e">
        <f>IF('MOLIBDENO (D)'!E36&lt;'MOLIBDENO (D)'!$B$11,'MOLIBDENO (D)'!$B$11,'MOLIBDENO (D)'!E36)</f>
        <v>#DIV/0!</v>
      </c>
      <c r="EQ20" s="434" t="e">
        <f>+IF(NIQUEL!E36&lt;NIQUEL!B$11,"&lt;"," ")</f>
        <v>#DIV/0!</v>
      </c>
      <c r="ER20" s="439" t="e">
        <f>IF(NIQUEL!E36&lt;NIQUEL!B$11,NIQUEL!B$11,NIQUEL!E36)</f>
        <v>#DIV/0!</v>
      </c>
      <c r="ES20" s="434" t="e">
        <f>+IF('NIQUEL (D)'!E36&lt;'NIQUEL (D)'!$B$11,"&lt;"," ")</f>
        <v>#DIV/0!</v>
      </c>
      <c r="ET20" s="439" t="e">
        <f>IF('NIQUEL (D)'!E36&lt;'NIQUEL (D)'!$B$11,'NIQUEL (D)'!$B$11,'NIQUEL (D)'!E36)</f>
        <v>#DIV/0!</v>
      </c>
      <c r="EU20" s="434" t="e">
        <f>+IF(PLOMO!E36&lt;PLOMO!B$11,"&lt;"," ")</f>
        <v>#DIV/0!</v>
      </c>
      <c r="EV20" s="439" t="e">
        <f>IF(PLOMO!E36&lt;PLOMO!B$11,PLOMO!B$11,PLOMO!E36)</f>
        <v>#DIV/0!</v>
      </c>
      <c r="EW20" s="434" t="e">
        <f>+IF('PLOMO (D)'!E36&lt;'PLOMO (D)'!$B$11,"&lt;"," ")</f>
        <v>#DIV/0!</v>
      </c>
      <c r="EX20" s="439" t="e">
        <f>IF('PLOMO (D)'!E36&lt;'PLOMO (D)'!$B$11,'PLOMO (D)'!$B$11,'PLOMO (D)'!E36)</f>
        <v>#DIV/0!</v>
      </c>
      <c r="EY20" s="434" t="e">
        <f>+IF(SELENIO!E36&lt;SELENIO!B$11,"&lt;"," ")</f>
        <v>#DIV/0!</v>
      </c>
      <c r="EZ20" s="435" t="e">
        <f>IF(SELENIO!E36&lt;SELENIO!B$11,SELENIO!B$11,SELENIO!E36)</f>
        <v>#DIV/0!</v>
      </c>
      <c r="FA20" s="434" t="e">
        <f>+IF('CINC (D)'!E36&lt;'CINC (D)'!$B$11,"&lt;"," ")</f>
        <v>#DIV/0!</v>
      </c>
      <c r="FB20" s="435" t="e">
        <f>IF('SELENIO (D)'!E36&lt;'SELENIO (D)'!$B$11,'SELENIO (D)'!$B$11,'SELENIO (D)'!E36)</f>
        <v>#DIV/0!</v>
      </c>
      <c r="FC20" s="434" t="e">
        <f>+IF(CINC!E36&lt;CINC!B$11,"&lt;"," ")</f>
        <v>#DIV/0!</v>
      </c>
      <c r="FD20" s="439" t="e">
        <f>IF(CINC!E36&lt;CINC!B$11,CINC!B$11,CINC!E36)</f>
        <v>#DIV/0!</v>
      </c>
      <c r="FE20" s="434" t="e">
        <f>+IF('CINC (D)'!E36&lt;'CINC (D)'!$B$11,"&lt;"," ")</f>
        <v>#DIV/0!</v>
      </c>
      <c r="FF20" s="446" t="e">
        <f>IF('CINC (D)'!E36&lt;'CINC (D)'!$B$11,'CINC (D)'!$B$11,'CINC (D)'!E36)</f>
        <v>#DIV/0!</v>
      </c>
      <c r="FG20" s="414">
        <f t="shared" si="2"/>
        <v>0</v>
      </c>
      <c r="FH20" s="429"/>
      <c r="FI20" s="430"/>
      <c r="FJ20" s="429"/>
      <c r="FK20" s="431"/>
      <c r="FL20" s="432"/>
      <c r="FM20" s="433"/>
      <c r="FN20" s="434" t="e">
        <f>+IF('N-NITRITO'!E36&lt;'N-NITRITO'!$B$11,"&lt;"," ")</f>
        <v>#DIV/0!</v>
      </c>
      <c r="FO20" s="435" t="e">
        <f>IF('N-NITRITO'!E36&lt;'N-NITRITO'!$B$11,'N-NITRITO'!$B$11,'N-NITRITO'!E36)</f>
        <v>#DIV/0!</v>
      </c>
      <c r="FP20" s="434" t="e">
        <f>+IF('N-NITRATO'!E36&lt;'N-NITRATO'!$B$11,"&lt;"," ")</f>
        <v>#DIV/0!</v>
      </c>
      <c r="FQ20" s="435" t="e">
        <f>IF('N-NITRATO'!E36&lt;'N-NITRATO'!$B$11,'N-NITRATO'!$B$11,'N-NITRATO'!E36)</f>
        <v>#DIV/0!</v>
      </c>
      <c r="FR20" s="434" t="e">
        <f>IF('FOSFORO DE FOSFATO'!E36&lt;'FOSFORO DE FOSFATO'!$B$11,"&lt;","")</f>
        <v>#DIV/0!</v>
      </c>
      <c r="FS20" s="435" t="e">
        <f>IF('FOSFORO DE FOSFATO'!E36&lt;'FOSFORO DE FOSFATO'!B$11,'FOSFORO DE FOSFATO'!B$11,'FOSFORO DE FOSFATO'!E36)</f>
        <v>#DIV/0!</v>
      </c>
      <c r="FT20" s="436" t="e">
        <f>IF('FOSFORO TOTAL'!E36&lt;'FOSFORO TOTAL'!$B$11,"&lt;","")</f>
        <v>#DIV/0!</v>
      </c>
      <c r="FU20" s="435" t="e">
        <f>IF('FOSFORO TOTAL'!E36&lt;'FOSFORO TOTAL'!$B$11,'FOSFORO TOTAL'!$B$11,'FOSFORO TOTAL'!E36)</f>
        <v>#DIV/0!</v>
      </c>
      <c r="FV20" s="491"/>
      <c r="FW20" s="491"/>
      <c r="FX20" s="434" t="e">
        <f>+IF(BORO!E36&lt;BORO!$B$11,"&lt;"," ")</f>
        <v>#DIV/0!</v>
      </c>
      <c r="FY20" s="438" t="e">
        <f>IF(BORO!E36&lt;BORO!$B$11,BORO!$B$11,BORO!E36)</f>
        <v>#DIV/0!</v>
      </c>
      <c r="FZ20" s="434" t="e">
        <f>+IF(SILICE!G36&lt;SILICE!$B$11,"&lt;"," ")</f>
        <v>#DIV/0!</v>
      </c>
      <c r="GA20" s="439" t="e">
        <f>IF(SILICE!G36&lt;SILICE!$B$11,SILICE!$B$11,SILICE!G36)</f>
        <v>#DIV/0!</v>
      </c>
      <c r="GB20" s="440"/>
      <c r="GE20" s="441"/>
      <c r="HF20" s="362"/>
    </row>
    <row r="21" spans="1:214" ht="21.95" customHeight="1">
      <c r="A21" s="447"/>
      <c r="B21" s="448"/>
      <c r="C21" s="232"/>
      <c r="D21" s="449"/>
      <c r="E21" s="410"/>
      <c r="F21" s="411"/>
      <c r="G21" s="444"/>
      <c r="H21" s="412"/>
      <c r="I21" s="411"/>
      <c r="J21" s="412"/>
      <c r="K21" s="412"/>
      <c r="L21" s="413"/>
      <c r="M21" s="413"/>
      <c r="N21" s="414">
        <f t="shared" si="3"/>
        <v>0</v>
      </c>
      <c r="O21" s="415"/>
      <c r="P21" s="433"/>
      <c r="Q21" s="415"/>
      <c r="R21" s="417"/>
      <c r="S21" s="418"/>
      <c r="T21" s="445"/>
      <c r="U21" s="418"/>
      <c r="V21" s="420"/>
      <c r="W21" s="415"/>
      <c r="X21" s="433"/>
      <c r="Y21" s="415"/>
      <c r="Z21" s="417"/>
      <c r="AA21" s="415"/>
      <c r="AB21" s="433"/>
      <c r="AC21" s="415"/>
      <c r="AD21" s="417"/>
      <c r="AE21" s="415" t="e">
        <f>+IF(CALCIO!E37&lt;CALCIO!$B$11,"&lt;"," ")</f>
        <v>#DIV/0!</v>
      </c>
      <c r="AF21" s="438" t="e">
        <f>IF(CALCIO!E37&lt;CALCIO!$B$11,CALCIO!$B$11,CALCIO!E37)</f>
        <v>#DIV/0!</v>
      </c>
      <c r="AG21" s="415" t="e">
        <f>+IF('CALCIO (D)'!E37&lt;'CALCIO (D)'!$B$11,"&lt;"," ")</f>
        <v>#DIV/0!</v>
      </c>
      <c r="AH21" s="422" t="e">
        <f>IF('CALCIO (D)'!E37&lt;'CALCIO (D)'!$B$11,'CALCIO (D)'!$B$11,'CALCIO (D)'!E37)</f>
        <v>#DIV/0!</v>
      </c>
      <c r="AI21" s="415" t="e">
        <f>+IF(MAGNESIO!E37&lt;MAGNESIO!$B$11,"&lt;"," ")</f>
        <v>#DIV/0!</v>
      </c>
      <c r="AJ21" s="439" t="e">
        <f>IF(MAGNESIO!E37&lt;MAGNESIO!$B$11,MAGNESIO!$B$11,MAGNESIO!E37)</f>
        <v>#DIV/0!</v>
      </c>
      <c r="AK21" s="415" t="e">
        <f>+IF('MAGNESIO (D)'!E37&lt;'MAGNESIO (D)'!$B$11,"&lt;"," ")</f>
        <v>#DIV/0!</v>
      </c>
      <c r="AL21" s="417" t="e">
        <f>IF('MAGNESIO (D)'!E37&lt;'MAGNESIO (D)'!$B$11,'MAGNESIO (D)'!$B$11,'MAGNESIO (D)'!E37)</f>
        <v>#DIV/0!</v>
      </c>
      <c r="AM21" s="415" t="e">
        <f>+IF(POTASIO!E37&lt;POTASIO!B$11,"&lt;"," ")</f>
        <v>#DIV/0!</v>
      </c>
      <c r="AN21" s="438" t="e">
        <f>IF(POTASIO!E37&lt;POTASIO!B$11,POTASIO!B$11,POTASIO!E37)</f>
        <v>#DIV/0!</v>
      </c>
      <c r="AO21" s="415" t="e">
        <f>+IF('POTASIO (D)'!E37&lt;'POTASIO (D)'!$B$11,"&lt;"," ")</f>
        <v>#DIV/0!</v>
      </c>
      <c r="AP21" s="422" t="e">
        <f>IF('POTASIO (D)'!E37&lt;'POTASIO (D)'!$B$11,'POTASIO (D)'!$B$11,'POTASIO (D)'!E37)</f>
        <v>#DIV/0!</v>
      </c>
      <c r="AQ21" s="415" t="e">
        <f>+IF(SODIO!E37&lt;SODIO!B$11,"&lt;"," ")</f>
        <v>#DIV/0!</v>
      </c>
      <c r="AR21" s="438" t="e">
        <f>IF(SODIO!E37&lt;SODIO!B$11,SODIO!B$11,SODIO!E37)</f>
        <v>#DIV/0!</v>
      </c>
      <c r="AS21" s="415" t="e">
        <f>+IF('SODIO (D)'!E37&lt;'SODIO (D)'!$B$11,"&lt;"," ")</f>
        <v>#DIV/0!</v>
      </c>
      <c r="AT21" s="422" t="e">
        <f>IF('SODIO (D)'!E37&lt;'SODIO (D)'!$B$11,'SODIO (D)'!$B$11,'SODIO (D)'!E37)</f>
        <v>#DIV/0!</v>
      </c>
      <c r="AU21" s="414"/>
      <c r="AV21" s="418"/>
      <c r="AW21" s="445"/>
      <c r="AX21" s="418"/>
      <c r="AY21" s="420"/>
      <c r="AZ21" s="418"/>
      <c r="BA21" s="445"/>
      <c r="BB21" s="418"/>
      <c r="BC21" s="420"/>
      <c r="BD21" s="418"/>
      <c r="BE21" s="445"/>
      <c r="BF21" s="418"/>
      <c r="BG21" s="420"/>
      <c r="BH21" s="418"/>
      <c r="BI21" s="445"/>
      <c r="BJ21" s="418"/>
      <c r="BK21" s="420"/>
      <c r="BL21" s="418"/>
      <c r="BM21" s="445"/>
      <c r="BN21" s="418"/>
      <c r="BO21" s="420"/>
      <c r="BP21" s="418"/>
      <c r="BQ21" s="445"/>
      <c r="BR21" s="418"/>
      <c r="BS21" s="420"/>
      <c r="BT21" s="418"/>
      <c r="BU21" s="445"/>
      <c r="BV21" s="418"/>
      <c r="BW21" s="420"/>
      <c r="BX21" s="424" t="e">
        <f>IF(PLATA!E37&lt;PLATA!B$11,"&lt;"," ")</f>
        <v>#DIV/0!</v>
      </c>
      <c r="BY21" s="439" t="e">
        <f>IF(PLATA!E37&lt;PLATA!B$11,PLATA!B$11,PLATA!E37)</f>
        <v>#DIV/0!</v>
      </c>
      <c r="BZ21" s="424" t="e">
        <f>IF('PLATA (D)'!E37&lt;'PLATA (D)'!$B$11,"&lt;"," ")</f>
        <v>#DIV/0!</v>
      </c>
      <c r="CA21" s="425" t="e">
        <f>IF('PLATA (D)'!E37&lt;'PLATA (D)'!$B$11,'PLATA (D)'!$B$11,'PLATA (D)'!E37)</f>
        <v>#DIV/0!</v>
      </c>
      <c r="CB21" s="434" t="e">
        <f>+IF(ALUMINIO!E37&lt;ALUMINIO!B$11,"&lt;"," ")</f>
        <v>#DIV/0!</v>
      </c>
      <c r="CC21" s="438" t="e">
        <f>IF(ALUMINIO!E37&lt;ALUMINIO!B$11,ALUMINIO!B$11,ALUMINIO!E37)</f>
        <v>#DIV/0!</v>
      </c>
      <c r="CD21" s="434" t="e">
        <f>+IF('ALUMINIO (D)'!E37&lt;'ALUMINIO (D)'!$B$11,"&lt;"," ")</f>
        <v>#DIV/0!</v>
      </c>
      <c r="CE21" s="438" t="e">
        <f>IF('ALUMINIO (D)'!E37&lt;'ALUMINIO (D)'!$B$11,'ALUMINIO (D)'!$B$11,'ALUMINIO (D)'!E37)</f>
        <v>#DIV/0!</v>
      </c>
      <c r="CF21" s="434" t="e">
        <f>+IF(ARSENICO!E37&lt;ARSENICO!B$11,"&lt;"," ")</f>
        <v>#DIV/0!</v>
      </c>
      <c r="CG21" s="435" t="e">
        <f>IF(ARSENICO!E37&lt;ARSENICO!B$11,ARSENICO!B$11,ARSENICO!E37)</f>
        <v>#DIV/0!</v>
      </c>
      <c r="CH21" s="434" t="e">
        <f>+IF('ARSENICO (D)'!E37&lt;'ARSENICO (D)'!$B$11,"&lt;"," ")</f>
        <v>#DIV/0!</v>
      </c>
      <c r="CI21" s="435" t="e">
        <f>IF('ARSENICO (D)'!E37&lt;'ARSENICO (D)'!$B$11,'ARSENICO (D)'!$B$11,'ARSENICO (D)'!E37)</f>
        <v>#DIV/0!</v>
      </c>
      <c r="CJ21" s="434" t="e">
        <f>+IF(CADMIO!E37&lt;CADMIO!B$11,"&lt;"," ")</f>
        <v>#DIV/0!</v>
      </c>
      <c r="CK21" s="439" t="e">
        <f>IF(CADMIO!E37&lt;CADMIO!B$11,CADMIO!B$11,CADMIO!E37)</f>
        <v>#DIV/0!</v>
      </c>
      <c r="CL21" s="434" t="e">
        <f>+IF('CADMIO (D)'!E37&lt;'CADMIO (D)'!$B$11,"&lt;"," ")</f>
        <v>#DIV/0!</v>
      </c>
      <c r="CM21" s="439" t="e">
        <f>IF('CADMIO (D)'!E37&lt;'CADMIO (D)'!$B$11,'CADMIO (D)'!$B$11,'CADMIO (D)'!E37)</f>
        <v>#DIV/0!</v>
      </c>
      <c r="CN21" s="434" t="e">
        <f>+IF(COBALTO!E37&lt;COBALTO!B$11,"&lt;"," ")</f>
        <v>#DIV/0!</v>
      </c>
      <c r="CO21" s="439" t="e">
        <f>IF(COBALTO!E37&lt;COBALTO!B$11,COBALTO!B$11,COBALTO!E37)</f>
        <v>#DIV/0!</v>
      </c>
      <c r="CP21" s="434" t="e">
        <f>+IF('COBALTO (D)'!E37&lt;'COBALTO (D)'!$B$11,"&lt;"," ")</f>
        <v>#DIV/0!</v>
      </c>
      <c r="CQ21" s="439" t="e">
        <f>IF('COBALTO (D)'!E37&lt;'COBALTO (D)'!$B$11,'COBALTO (D)'!$B$11,'COBALTO (D)'!E37)</f>
        <v>#DIV/0!</v>
      </c>
      <c r="CR21" s="434" t="e">
        <f>+IF(CROMO!E37&lt;CROMO!B$11,"&lt;"," ")</f>
        <v>#DIV/0!</v>
      </c>
      <c r="CS21" s="439" t="e">
        <f>IF(CROMO!E37&lt;CROMO!B$11,CROMO!B$11,CROMO!E37)</f>
        <v>#DIV/0!</v>
      </c>
      <c r="CT21" s="434" t="e">
        <f>+IF('CROMO (D)'!E37&lt;'CROMO (D)'!$B$11,"&lt;"," ")</f>
        <v>#DIV/0!</v>
      </c>
      <c r="CU21" s="439" t="e">
        <f>IF('CROMO (D)'!E37&lt;'CROMO (D)'!$B$11,'CROMO (D)'!$B$11,'CROMO (D)'!E37)</f>
        <v>#DIV/0!</v>
      </c>
      <c r="CV21" s="434" t="e">
        <f>+IF(COBRE!E37&lt;COBRE!B$11,"&lt;"," ")</f>
        <v>#DIV/0!</v>
      </c>
      <c r="CW21" s="439" t="e">
        <f>IF(COBRE!E37&lt;COBRE!B$11,COBRE!B$11,COBRE!E37)</f>
        <v>#DIV/0!</v>
      </c>
      <c r="CX21" s="434" t="e">
        <f>+IF('COBRE (D)'!E37&lt;'COBRE (D)'!$B$11,"&lt;"," ")</f>
        <v>#DIV/0!</v>
      </c>
      <c r="CY21" s="446" t="e">
        <f>IF('COBRE (D)'!E37&lt;'COBRE (D)'!$B$11,'COBRE (D)'!$B$11,'COBRE (D)'!E37)</f>
        <v>#DIV/0!</v>
      </c>
      <c r="CZ21" s="414">
        <f t="shared" si="4"/>
        <v>0</v>
      </c>
      <c r="DA21" s="418"/>
      <c r="DB21" s="445"/>
      <c r="DC21" s="418"/>
      <c r="DD21" s="420"/>
      <c r="DE21" s="418"/>
      <c r="DF21" s="445"/>
      <c r="DG21" s="418"/>
      <c r="DH21" s="420"/>
      <c r="DI21" s="414"/>
      <c r="DJ21" s="418"/>
      <c r="DK21" s="445"/>
      <c r="DL21" s="418"/>
      <c r="DM21" s="420"/>
      <c r="DN21" s="418"/>
      <c r="DO21" s="445"/>
      <c r="DP21" s="418"/>
      <c r="DQ21" s="420"/>
      <c r="DR21" s="418"/>
      <c r="DS21" s="445"/>
      <c r="DT21" s="418"/>
      <c r="DU21" s="420"/>
      <c r="DV21" s="418"/>
      <c r="DW21" s="445"/>
      <c r="DX21" s="418"/>
      <c r="DY21" s="420"/>
      <c r="DZ21" s="414">
        <f t="shared" si="1"/>
        <v>0</v>
      </c>
      <c r="EA21" s="434" t="e">
        <f>+IF(HIERRO!E37&lt;HIERRO!B$11,"&lt;"," ")</f>
        <v>#DIV/0!</v>
      </c>
      <c r="EB21" s="439" t="e">
        <f>IF(HIERRO!E37&lt;HIERRO!B$11,HIERRO!B$11,HIERRO!E37)</f>
        <v>#DIV/0!</v>
      </c>
      <c r="EC21" s="434" t="e">
        <f>+IF('HIERRO (D)'!E37&lt;'HIERRO (D)'!$B$11,"&lt;"," ")</f>
        <v>#DIV/0!</v>
      </c>
      <c r="ED21" s="439" t="e">
        <f>IF('HIERRO (D)'!E37&lt;'HIERRO (D)'!$B$11,'HIERRO (D)'!$B$11,'HIERRO (D)'!E37)</f>
        <v>#DIV/0!</v>
      </c>
      <c r="EE21" s="434" t="e">
        <f>+IF(MERCURIO!E37&lt;MERCURIO!B$11,"&lt;"," ")</f>
        <v>#DIV/0!</v>
      </c>
      <c r="EF21" s="435" t="e">
        <f>IF(MERCURIO!E37&lt;MERCURIO!B$11,MERCURIO!B$11,MERCURIO!E37)</f>
        <v>#DIV/0!</v>
      </c>
      <c r="EG21" s="434" t="e">
        <f>+IF('MERCURIO (D)'!E37&lt;'MERCURIO (D)'!$B$11,"&lt;"," ")</f>
        <v>#DIV/0!</v>
      </c>
      <c r="EH21" s="435" t="e">
        <f>IF('MERCURIO (D)'!E37&lt;'MERCURIO (D)'!$B$11,'MERCURIO (D)'!$B$11,'MERCURIO (D)'!E37)</f>
        <v>#DIV/0!</v>
      </c>
      <c r="EI21" s="434" t="e">
        <f>+IF(MANGANESO!E37&lt;MANGANESO!B$11,"&lt;"," ")</f>
        <v>#DIV/0!</v>
      </c>
      <c r="EJ21" s="439" t="e">
        <f>IF(MANGANESO!E37&lt;MANGANESO!B$11,MANGANESO!B$11,MANGANESO!E37)</f>
        <v>#DIV/0!</v>
      </c>
      <c r="EK21" s="434" t="e">
        <f>+IF('MANGANESO (D)'!E37&lt;'MANGANESO (D)'!$B$11,"&lt;"," ")</f>
        <v>#DIV/0!</v>
      </c>
      <c r="EL21" s="439" t="e">
        <f>IF('MANGANESO (D)'!E37&lt;'MANGANESO (D)'!$B$11,'MANGANESO (D)'!$B$11,'MANGANESO (D)'!E37)</f>
        <v>#DIV/0!</v>
      </c>
      <c r="EM21" s="434" t="e">
        <f>+IF(MOLIBDENO!E37&lt;MOLIBDENO!B$11,"&lt;"," ")</f>
        <v>#DIV/0!</v>
      </c>
      <c r="EN21" s="438" t="e">
        <f>IF(MOLIBDENO!E37&lt;MOLIBDENO!B$11,MOLIBDENO!B$11,MOLIBDENO!E37)</f>
        <v>#DIV/0!</v>
      </c>
      <c r="EO21" s="434" t="e">
        <f>+IF('MOLIBDENO (D)'!E37&lt;'MOLIBDENO (D)'!$B$11,"&lt;"," ")</f>
        <v>#DIV/0!</v>
      </c>
      <c r="EP21" s="438" t="e">
        <f>IF('MOLIBDENO (D)'!E37&lt;'MOLIBDENO (D)'!$B$11,'MOLIBDENO (D)'!$B$11,'MOLIBDENO (D)'!E37)</f>
        <v>#DIV/0!</v>
      </c>
      <c r="EQ21" s="434" t="e">
        <f>+IF(NIQUEL!E37&lt;NIQUEL!B$11,"&lt;"," ")</f>
        <v>#DIV/0!</v>
      </c>
      <c r="ER21" s="439" t="e">
        <f>IF(NIQUEL!E37&lt;NIQUEL!B$11,NIQUEL!B$11,NIQUEL!E37)</f>
        <v>#DIV/0!</v>
      </c>
      <c r="ES21" s="434" t="e">
        <f>+IF('NIQUEL (D)'!E37&lt;'NIQUEL (D)'!$B$11,"&lt;"," ")</f>
        <v>#DIV/0!</v>
      </c>
      <c r="ET21" s="439" t="e">
        <f>IF('NIQUEL (D)'!E37&lt;'NIQUEL (D)'!$B$11,'NIQUEL (D)'!$B$11,'NIQUEL (D)'!E37)</f>
        <v>#DIV/0!</v>
      </c>
      <c r="EU21" s="434" t="e">
        <f>+IF(PLOMO!E37&lt;PLOMO!B$11,"&lt;"," ")</f>
        <v>#DIV/0!</v>
      </c>
      <c r="EV21" s="439" t="e">
        <f>IF(PLOMO!E37&lt;PLOMO!B$11,PLOMO!B$11,PLOMO!E37)</f>
        <v>#DIV/0!</v>
      </c>
      <c r="EW21" s="434" t="e">
        <f>+IF('PLOMO (D)'!E37&lt;'PLOMO (D)'!$B$11,"&lt;"," ")</f>
        <v>#DIV/0!</v>
      </c>
      <c r="EX21" s="439" t="e">
        <f>IF('PLOMO (D)'!E37&lt;'PLOMO (D)'!$B$11,'PLOMO (D)'!$B$11,'PLOMO (D)'!E37)</f>
        <v>#DIV/0!</v>
      </c>
      <c r="EY21" s="434" t="e">
        <f>+IF(SELENIO!E37&lt;SELENIO!B$11,"&lt;"," ")</f>
        <v>#DIV/0!</v>
      </c>
      <c r="EZ21" s="435" t="e">
        <f>IF(SELENIO!E37&lt;SELENIO!B$11,SELENIO!B$11,SELENIO!E37)</f>
        <v>#DIV/0!</v>
      </c>
      <c r="FA21" s="434" t="e">
        <f>+IF('CINC (D)'!E37&lt;'CINC (D)'!$B$11,"&lt;"," ")</f>
        <v>#DIV/0!</v>
      </c>
      <c r="FB21" s="435" t="e">
        <f>IF('SELENIO (D)'!E37&lt;'SELENIO (D)'!$B$11,'SELENIO (D)'!$B$11,'SELENIO (D)'!E37)</f>
        <v>#DIV/0!</v>
      </c>
      <c r="FC21" s="434" t="e">
        <f>+IF(CINC!E37&lt;CINC!B$11,"&lt;"," ")</f>
        <v>#DIV/0!</v>
      </c>
      <c r="FD21" s="439" t="e">
        <f>IF(CINC!E37&lt;CINC!B$11,CINC!B$11,CINC!E37)</f>
        <v>#DIV/0!</v>
      </c>
      <c r="FE21" s="434" t="e">
        <f>+IF('CINC (D)'!E37&lt;'CINC (D)'!$B$11,"&lt;"," ")</f>
        <v>#DIV/0!</v>
      </c>
      <c r="FF21" s="446" t="e">
        <f>IF('CINC (D)'!E37&lt;'CINC (D)'!$B$11,'CINC (D)'!$B$11,'CINC (D)'!E37)</f>
        <v>#DIV/0!</v>
      </c>
      <c r="FG21" s="414">
        <f t="shared" si="2"/>
        <v>0</v>
      </c>
      <c r="FH21" s="429"/>
      <c r="FI21" s="430"/>
      <c r="FJ21" s="429"/>
      <c r="FK21" s="431"/>
      <c r="FL21" s="432"/>
      <c r="FM21" s="433"/>
      <c r="FN21" s="434" t="e">
        <f>+IF('N-NITRITO'!E37&lt;'N-NITRITO'!$B$11,"&lt;"," ")</f>
        <v>#DIV/0!</v>
      </c>
      <c r="FO21" s="435" t="e">
        <f>IF('N-NITRITO'!E37&lt;'N-NITRITO'!$B$11,'N-NITRITO'!$B$11,'N-NITRITO'!E37)</f>
        <v>#DIV/0!</v>
      </c>
      <c r="FP21" s="434" t="e">
        <f>+IF('N-NITRATO'!E37&lt;'N-NITRATO'!$B$11,"&lt;"," ")</f>
        <v>#DIV/0!</v>
      </c>
      <c r="FQ21" s="435" t="e">
        <f>IF('N-NITRATO'!E37&lt;'N-NITRATO'!$B$11,'N-NITRATO'!$B$11,'N-NITRATO'!E37)</f>
        <v>#DIV/0!</v>
      </c>
      <c r="FR21" s="434" t="e">
        <f>IF('FOSFORO DE FOSFATO'!E37&lt;'FOSFORO DE FOSFATO'!$B$11,"&lt;","")</f>
        <v>#DIV/0!</v>
      </c>
      <c r="FS21" s="435" t="e">
        <f>IF('FOSFORO DE FOSFATO'!E37&lt;'FOSFORO DE FOSFATO'!B$11,'FOSFORO DE FOSFATO'!B$11,'FOSFORO DE FOSFATO'!E37)</f>
        <v>#DIV/0!</v>
      </c>
      <c r="FT21" s="436" t="e">
        <f>IF('FOSFORO TOTAL'!E37&lt;'FOSFORO TOTAL'!$B$11,"&lt;","")</f>
        <v>#DIV/0!</v>
      </c>
      <c r="FU21" s="435" t="e">
        <f>IF('FOSFORO TOTAL'!E37&lt;'FOSFORO TOTAL'!$B$11,'FOSFORO TOTAL'!$B$11,'FOSFORO TOTAL'!E37)</f>
        <v>#DIV/0!</v>
      </c>
      <c r="FV21" s="491"/>
      <c r="FW21" s="491"/>
      <c r="FX21" s="434" t="e">
        <f>+IF(BORO!E37&lt;BORO!$B$11,"&lt;"," ")</f>
        <v>#DIV/0!</v>
      </c>
      <c r="FY21" s="438" t="e">
        <f>IF(BORO!E37&lt;BORO!$B$11,BORO!$B$11,BORO!E37)</f>
        <v>#DIV/0!</v>
      </c>
      <c r="FZ21" s="434" t="e">
        <f>+IF(SILICE!G37&lt;SILICE!$B$11,"&lt;"," ")</f>
        <v>#DIV/0!</v>
      </c>
      <c r="GA21" s="439" t="e">
        <f>IF(SILICE!G37&lt;SILICE!$B$11,SILICE!$B$11,SILICE!G37)</f>
        <v>#DIV/0!</v>
      </c>
      <c r="GB21" s="440"/>
      <c r="GE21" s="441"/>
      <c r="HF21" s="362"/>
    </row>
    <row r="22" spans="1:214" ht="21.95" customHeight="1">
      <c r="A22" s="447"/>
      <c r="B22" s="448"/>
      <c r="C22" s="232"/>
      <c r="D22" s="449"/>
      <c r="E22" s="410"/>
      <c r="F22" s="411"/>
      <c r="G22" s="444"/>
      <c r="H22" s="412"/>
      <c r="I22" s="411"/>
      <c r="J22" s="412"/>
      <c r="K22" s="412"/>
      <c r="L22" s="413"/>
      <c r="M22" s="413"/>
      <c r="N22" s="414">
        <f t="shared" si="3"/>
        <v>0</v>
      </c>
      <c r="O22" s="415"/>
      <c r="P22" s="433"/>
      <c r="Q22" s="415"/>
      <c r="R22" s="417"/>
      <c r="S22" s="418"/>
      <c r="T22" s="445"/>
      <c r="U22" s="418"/>
      <c r="V22" s="420"/>
      <c r="W22" s="415"/>
      <c r="X22" s="433"/>
      <c r="Y22" s="415"/>
      <c r="Z22" s="417"/>
      <c r="AA22" s="415"/>
      <c r="AB22" s="433"/>
      <c r="AC22" s="415"/>
      <c r="AD22" s="417"/>
      <c r="AE22" s="415" t="e">
        <f>+IF(CALCIO!E38&lt;CALCIO!$B$11,"&lt;"," ")</f>
        <v>#DIV/0!</v>
      </c>
      <c r="AF22" s="438" t="e">
        <f>IF(CALCIO!E38&lt;CALCIO!$B$11,CALCIO!$B$11,CALCIO!E38)</f>
        <v>#DIV/0!</v>
      </c>
      <c r="AG22" s="415" t="e">
        <f>+IF('CALCIO (D)'!E38&lt;'CALCIO (D)'!$B$11,"&lt;"," ")</f>
        <v>#DIV/0!</v>
      </c>
      <c r="AH22" s="422" t="e">
        <f>IF('CALCIO (D)'!E38&lt;'CALCIO (D)'!$B$11,'CALCIO (D)'!$B$11,'CALCIO (D)'!E38)</f>
        <v>#DIV/0!</v>
      </c>
      <c r="AI22" s="415" t="e">
        <f>+IF(MAGNESIO!E38&lt;MAGNESIO!$B$11,"&lt;"," ")</f>
        <v>#DIV/0!</v>
      </c>
      <c r="AJ22" s="439" t="e">
        <f>IF(MAGNESIO!E38&lt;MAGNESIO!$B$11,MAGNESIO!$B$11,MAGNESIO!E38)</f>
        <v>#DIV/0!</v>
      </c>
      <c r="AK22" s="415" t="e">
        <f>+IF('MAGNESIO (D)'!E38&lt;'MAGNESIO (D)'!$B$11,"&lt;"," ")</f>
        <v>#DIV/0!</v>
      </c>
      <c r="AL22" s="417" t="e">
        <f>IF('MAGNESIO (D)'!E38&lt;'MAGNESIO (D)'!$B$11,'MAGNESIO (D)'!$B$11,'MAGNESIO (D)'!E38)</f>
        <v>#DIV/0!</v>
      </c>
      <c r="AM22" s="415" t="e">
        <f>+IF(POTASIO!E38&lt;POTASIO!B$11,"&lt;"," ")</f>
        <v>#DIV/0!</v>
      </c>
      <c r="AN22" s="438" t="e">
        <f>IF(POTASIO!E38&lt;POTASIO!B$11,POTASIO!B$11,POTASIO!E38)</f>
        <v>#DIV/0!</v>
      </c>
      <c r="AO22" s="415" t="e">
        <f>+IF('POTASIO (D)'!E38&lt;'POTASIO (D)'!$B$11,"&lt;"," ")</f>
        <v>#DIV/0!</v>
      </c>
      <c r="AP22" s="422" t="e">
        <f>IF('POTASIO (D)'!E38&lt;'POTASIO (D)'!$B$11,'POTASIO (D)'!$B$11,'POTASIO (D)'!E38)</f>
        <v>#DIV/0!</v>
      </c>
      <c r="AQ22" s="415" t="e">
        <f>+IF(SODIO!E38&lt;SODIO!B$11,"&lt;"," ")</f>
        <v>#DIV/0!</v>
      </c>
      <c r="AR22" s="438" t="e">
        <f>IF(SODIO!E38&lt;SODIO!B$11,SODIO!B$11,SODIO!E38)</f>
        <v>#DIV/0!</v>
      </c>
      <c r="AS22" s="415" t="e">
        <f>+IF('SODIO (D)'!E38&lt;'SODIO (D)'!$B$11,"&lt;"," ")</f>
        <v>#DIV/0!</v>
      </c>
      <c r="AT22" s="422" t="e">
        <f>IF('SODIO (D)'!E38&lt;'SODIO (D)'!$B$11,'SODIO (D)'!$B$11,'SODIO (D)'!E38)</f>
        <v>#DIV/0!</v>
      </c>
      <c r="AU22" s="414"/>
      <c r="AV22" s="418"/>
      <c r="AW22" s="445"/>
      <c r="AX22" s="418"/>
      <c r="AY22" s="420"/>
      <c r="AZ22" s="418"/>
      <c r="BA22" s="445"/>
      <c r="BB22" s="418"/>
      <c r="BC22" s="420"/>
      <c r="BD22" s="418"/>
      <c r="BE22" s="445"/>
      <c r="BF22" s="418"/>
      <c r="BG22" s="420"/>
      <c r="BH22" s="418"/>
      <c r="BI22" s="445"/>
      <c r="BJ22" s="418"/>
      <c r="BK22" s="420"/>
      <c r="BL22" s="418"/>
      <c r="BM22" s="445"/>
      <c r="BN22" s="418"/>
      <c r="BO22" s="420"/>
      <c r="BP22" s="418"/>
      <c r="BQ22" s="445"/>
      <c r="BR22" s="418"/>
      <c r="BS22" s="420"/>
      <c r="BT22" s="418"/>
      <c r="BU22" s="445"/>
      <c r="BV22" s="418"/>
      <c r="BW22" s="420"/>
      <c r="BX22" s="424" t="e">
        <f>IF(PLATA!E38&lt;PLATA!B$11,"&lt;"," ")</f>
        <v>#DIV/0!</v>
      </c>
      <c r="BY22" s="439" t="e">
        <f>IF(PLATA!E38&lt;PLATA!B$11,PLATA!B$11,PLATA!E38)</f>
        <v>#DIV/0!</v>
      </c>
      <c r="BZ22" s="424" t="e">
        <f>IF('PLATA (D)'!E38&lt;'PLATA (D)'!$B$11,"&lt;"," ")</f>
        <v>#DIV/0!</v>
      </c>
      <c r="CA22" s="425" t="e">
        <f>IF('PLATA (D)'!E38&lt;'PLATA (D)'!$B$11,'PLATA (D)'!$B$11,'PLATA (D)'!E38)</f>
        <v>#DIV/0!</v>
      </c>
      <c r="CB22" s="434" t="e">
        <f>+IF(ALUMINIO!E38&lt;ALUMINIO!B$11,"&lt;"," ")</f>
        <v>#DIV/0!</v>
      </c>
      <c r="CC22" s="438" t="e">
        <f>IF(ALUMINIO!E38&lt;ALUMINIO!B$11,ALUMINIO!B$11,ALUMINIO!E38)</f>
        <v>#DIV/0!</v>
      </c>
      <c r="CD22" s="434" t="e">
        <f>+IF('ALUMINIO (D)'!E38&lt;'ALUMINIO (D)'!$B$11,"&lt;"," ")</f>
        <v>#DIV/0!</v>
      </c>
      <c r="CE22" s="438" t="e">
        <f>IF('ALUMINIO (D)'!E38&lt;'ALUMINIO (D)'!$B$11,'ALUMINIO (D)'!$B$11,'ALUMINIO (D)'!E38)</f>
        <v>#DIV/0!</v>
      </c>
      <c r="CF22" s="434" t="e">
        <f>+IF(ARSENICO!E38&lt;ARSENICO!B$11,"&lt;"," ")</f>
        <v>#DIV/0!</v>
      </c>
      <c r="CG22" s="435" t="e">
        <f>IF(ARSENICO!E38&lt;ARSENICO!B$11,ARSENICO!B$11,ARSENICO!E38)</f>
        <v>#DIV/0!</v>
      </c>
      <c r="CH22" s="434" t="e">
        <f>+IF('ARSENICO (D)'!E38&lt;'ARSENICO (D)'!$B$11,"&lt;"," ")</f>
        <v>#DIV/0!</v>
      </c>
      <c r="CI22" s="435" t="e">
        <f>IF('ARSENICO (D)'!E38&lt;'ARSENICO (D)'!$B$11,'ARSENICO (D)'!$B$11,'ARSENICO (D)'!E38)</f>
        <v>#DIV/0!</v>
      </c>
      <c r="CJ22" s="434" t="e">
        <f>+IF(CADMIO!E38&lt;CADMIO!B$11,"&lt;"," ")</f>
        <v>#DIV/0!</v>
      </c>
      <c r="CK22" s="439" t="e">
        <f>IF(CADMIO!E38&lt;CADMIO!B$11,CADMIO!B$11,CADMIO!E38)</f>
        <v>#DIV/0!</v>
      </c>
      <c r="CL22" s="434" t="e">
        <f>+IF('CADMIO (D)'!E38&lt;'CADMIO (D)'!$B$11,"&lt;"," ")</f>
        <v>#DIV/0!</v>
      </c>
      <c r="CM22" s="439" t="e">
        <f>IF('CADMIO (D)'!E38&lt;'CADMIO (D)'!$B$11,'CADMIO (D)'!$B$11,'CADMIO (D)'!E38)</f>
        <v>#DIV/0!</v>
      </c>
      <c r="CN22" s="434" t="e">
        <f>+IF(COBALTO!E38&lt;COBALTO!B$11,"&lt;"," ")</f>
        <v>#DIV/0!</v>
      </c>
      <c r="CO22" s="439" t="e">
        <f>IF(COBALTO!E38&lt;COBALTO!B$11,COBALTO!B$11,COBALTO!E38)</f>
        <v>#DIV/0!</v>
      </c>
      <c r="CP22" s="434" t="e">
        <f>+IF('COBALTO (D)'!E38&lt;'COBALTO (D)'!$B$11,"&lt;"," ")</f>
        <v>#DIV/0!</v>
      </c>
      <c r="CQ22" s="439" t="e">
        <f>IF('COBALTO (D)'!E38&lt;'COBALTO (D)'!$B$11,'COBALTO (D)'!$B$11,'COBALTO (D)'!E38)</f>
        <v>#DIV/0!</v>
      </c>
      <c r="CR22" s="434" t="e">
        <f>+IF(CROMO!E38&lt;CROMO!B$11,"&lt;"," ")</f>
        <v>#DIV/0!</v>
      </c>
      <c r="CS22" s="439" t="e">
        <f>IF(CROMO!E38&lt;CROMO!B$11,CROMO!B$11,CROMO!E38)</f>
        <v>#DIV/0!</v>
      </c>
      <c r="CT22" s="434" t="e">
        <f>+IF('CROMO (D)'!E38&lt;'CROMO (D)'!$B$11,"&lt;"," ")</f>
        <v>#DIV/0!</v>
      </c>
      <c r="CU22" s="439" t="e">
        <f>IF('CROMO (D)'!E38&lt;'CROMO (D)'!$B$11,'CROMO (D)'!$B$11,'CROMO (D)'!E38)</f>
        <v>#DIV/0!</v>
      </c>
      <c r="CV22" s="434" t="e">
        <f>+IF(COBRE!E38&lt;COBRE!B$11,"&lt;"," ")</f>
        <v>#DIV/0!</v>
      </c>
      <c r="CW22" s="439" t="e">
        <f>IF(COBRE!E38&lt;COBRE!B$11,COBRE!B$11,COBRE!E38)</f>
        <v>#DIV/0!</v>
      </c>
      <c r="CX22" s="434" t="e">
        <f>+IF('COBRE (D)'!E38&lt;'COBRE (D)'!$B$11,"&lt;"," ")</f>
        <v>#DIV/0!</v>
      </c>
      <c r="CY22" s="446" t="e">
        <f>IF('COBRE (D)'!E38&lt;'COBRE (D)'!$B$11,'COBRE (D)'!$B$11,'COBRE (D)'!E38)</f>
        <v>#DIV/0!</v>
      </c>
      <c r="CZ22" s="414">
        <f t="shared" si="4"/>
        <v>0</v>
      </c>
      <c r="DA22" s="418"/>
      <c r="DB22" s="445"/>
      <c r="DC22" s="418"/>
      <c r="DD22" s="420"/>
      <c r="DE22" s="418"/>
      <c r="DF22" s="445"/>
      <c r="DG22" s="418"/>
      <c r="DH22" s="420"/>
      <c r="DI22" s="414"/>
      <c r="DJ22" s="418"/>
      <c r="DK22" s="445"/>
      <c r="DL22" s="418"/>
      <c r="DM22" s="420"/>
      <c r="DN22" s="418"/>
      <c r="DO22" s="445"/>
      <c r="DP22" s="418"/>
      <c r="DQ22" s="420"/>
      <c r="DR22" s="418"/>
      <c r="DS22" s="445"/>
      <c r="DT22" s="418"/>
      <c r="DU22" s="420"/>
      <c r="DV22" s="418"/>
      <c r="DW22" s="445"/>
      <c r="DX22" s="418"/>
      <c r="DY22" s="420"/>
      <c r="DZ22" s="414">
        <f t="shared" si="1"/>
        <v>0</v>
      </c>
      <c r="EA22" s="434" t="e">
        <f>+IF(HIERRO!E38&lt;HIERRO!B$11,"&lt;"," ")</f>
        <v>#DIV/0!</v>
      </c>
      <c r="EB22" s="439" t="e">
        <f>IF(HIERRO!E38&lt;HIERRO!B$11,HIERRO!B$11,HIERRO!E38)</f>
        <v>#DIV/0!</v>
      </c>
      <c r="EC22" s="434" t="e">
        <f>+IF('HIERRO (D)'!E38&lt;'HIERRO (D)'!$B$11,"&lt;"," ")</f>
        <v>#DIV/0!</v>
      </c>
      <c r="ED22" s="439" t="e">
        <f>IF('HIERRO (D)'!E38&lt;'HIERRO (D)'!$B$11,'HIERRO (D)'!$B$11,'HIERRO (D)'!E38)</f>
        <v>#DIV/0!</v>
      </c>
      <c r="EE22" s="434" t="e">
        <f>+IF(MERCURIO!E38&lt;MERCURIO!B$11,"&lt;"," ")</f>
        <v>#DIV/0!</v>
      </c>
      <c r="EF22" s="435" t="e">
        <f>IF(MERCURIO!E38&lt;MERCURIO!B$11,MERCURIO!B$11,MERCURIO!E38)</f>
        <v>#DIV/0!</v>
      </c>
      <c r="EG22" s="434" t="e">
        <f>+IF('MERCURIO (D)'!E38&lt;'MERCURIO (D)'!$B$11,"&lt;"," ")</f>
        <v>#DIV/0!</v>
      </c>
      <c r="EH22" s="435" t="e">
        <f>IF('MERCURIO (D)'!E38&lt;'MERCURIO (D)'!$B$11,'MERCURIO (D)'!$B$11,'MERCURIO (D)'!E38)</f>
        <v>#DIV/0!</v>
      </c>
      <c r="EI22" s="434" t="e">
        <f>+IF(MANGANESO!E38&lt;MANGANESO!B$11,"&lt;"," ")</f>
        <v>#DIV/0!</v>
      </c>
      <c r="EJ22" s="439" t="e">
        <f>IF(MANGANESO!E38&lt;MANGANESO!B$11,MANGANESO!B$11,MANGANESO!E38)</f>
        <v>#DIV/0!</v>
      </c>
      <c r="EK22" s="434" t="e">
        <f>+IF('MANGANESO (D)'!E38&lt;'MANGANESO (D)'!$B$11,"&lt;"," ")</f>
        <v>#DIV/0!</v>
      </c>
      <c r="EL22" s="439" t="e">
        <f>IF('MANGANESO (D)'!E38&lt;'MANGANESO (D)'!$B$11,'MANGANESO (D)'!$B$11,'MANGANESO (D)'!E38)</f>
        <v>#DIV/0!</v>
      </c>
      <c r="EM22" s="434" t="e">
        <f>+IF(MOLIBDENO!E38&lt;MOLIBDENO!B$11,"&lt;"," ")</f>
        <v>#DIV/0!</v>
      </c>
      <c r="EN22" s="438" t="e">
        <f>IF(MOLIBDENO!E38&lt;MOLIBDENO!B$11,MOLIBDENO!B$11,MOLIBDENO!E38)</f>
        <v>#DIV/0!</v>
      </c>
      <c r="EO22" s="434" t="e">
        <f>+IF('MOLIBDENO (D)'!E38&lt;'MOLIBDENO (D)'!$B$11,"&lt;"," ")</f>
        <v>#DIV/0!</v>
      </c>
      <c r="EP22" s="438" t="e">
        <f>IF('MOLIBDENO (D)'!E38&lt;'MOLIBDENO (D)'!$B$11,'MOLIBDENO (D)'!$B$11,'MOLIBDENO (D)'!E38)</f>
        <v>#DIV/0!</v>
      </c>
      <c r="EQ22" s="434" t="e">
        <f>+IF(NIQUEL!E38&lt;NIQUEL!B$11,"&lt;"," ")</f>
        <v>#DIV/0!</v>
      </c>
      <c r="ER22" s="439" t="e">
        <f>IF(NIQUEL!E38&lt;NIQUEL!B$11,NIQUEL!B$11,NIQUEL!E38)</f>
        <v>#DIV/0!</v>
      </c>
      <c r="ES22" s="434" t="e">
        <f>+IF('NIQUEL (D)'!E38&lt;'NIQUEL (D)'!$B$11,"&lt;"," ")</f>
        <v>#DIV/0!</v>
      </c>
      <c r="ET22" s="439" t="e">
        <f>IF('NIQUEL (D)'!E38&lt;'NIQUEL (D)'!$B$11,'NIQUEL (D)'!$B$11,'NIQUEL (D)'!E38)</f>
        <v>#DIV/0!</v>
      </c>
      <c r="EU22" s="434" t="e">
        <f>+IF(PLOMO!E38&lt;PLOMO!B$11,"&lt;"," ")</f>
        <v>#DIV/0!</v>
      </c>
      <c r="EV22" s="439" t="e">
        <f>IF(PLOMO!E38&lt;PLOMO!B$11,PLOMO!B$11,PLOMO!E38)</f>
        <v>#DIV/0!</v>
      </c>
      <c r="EW22" s="434" t="e">
        <f>+IF('PLOMO (D)'!E38&lt;'PLOMO (D)'!$B$11,"&lt;"," ")</f>
        <v>#DIV/0!</v>
      </c>
      <c r="EX22" s="439" t="e">
        <f>IF('PLOMO (D)'!E38&lt;'PLOMO (D)'!$B$11,'PLOMO (D)'!$B$11,'PLOMO (D)'!E38)</f>
        <v>#DIV/0!</v>
      </c>
      <c r="EY22" s="434" t="e">
        <f>+IF(SELENIO!E38&lt;SELENIO!B$11,"&lt;"," ")</f>
        <v>#DIV/0!</v>
      </c>
      <c r="EZ22" s="435" t="e">
        <f>IF(SELENIO!E38&lt;SELENIO!B$11,SELENIO!B$11,SELENIO!E38)</f>
        <v>#DIV/0!</v>
      </c>
      <c r="FA22" s="434" t="e">
        <f>+IF('CINC (D)'!E38&lt;'CINC (D)'!$B$11,"&lt;"," ")</f>
        <v>#DIV/0!</v>
      </c>
      <c r="FB22" s="435" t="e">
        <f>IF('SELENIO (D)'!E38&lt;'SELENIO (D)'!$B$11,'SELENIO (D)'!$B$11,'SELENIO (D)'!E38)</f>
        <v>#DIV/0!</v>
      </c>
      <c r="FC22" s="434" t="e">
        <f>+IF(CINC!E38&lt;CINC!B$11,"&lt;"," ")</f>
        <v>#DIV/0!</v>
      </c>
      <c r="FD22" s="439" t="e">
        <f>IF(CINC!E38&lt;CINC!B$11,CINC!B$11,CINC!E38)</f>
        <v>#DIV/0!</v>
      </c>
      <c r="FE22" s="434" t="e">
        <f>+IF('CINC (D)'!E38&lt;'CINC (D)'!$B$11,"&lt;"," ")</f>
        <v>#DIV/0!</v>
      </c>
      <c r="FF22" s="446" t="e">
        <f>IF('CINC (D)'!E38&lt;'CINC (D)'!$B$11,'CINC (D)'!$B$11,'CINC (D)'!E38)</f>
        <v>#DIV/0!</v>
      </c>
      <c r="FG22" s="414">
        <f t="shared" si="2"/>
        <v>0</v>
      </c>
      <c r="FH22" s="429"/>
      <c r="FI22" s="430"/>
      <c r="FJ22" s="429"/>
      <c r="FK22" s="431"/>
      <c r="FL22" s="432"/>
      <c r="FM22" s="433"/>
      <c r="FN22" s="434" t="e">
        <f>+IF('N-NITRITO'!E38&lt;'N-NITRITO'!$B$11,"&lt;"," ")</f>
        <v>#DIV/0!</v>
      </c>
      <c r="FO22" s="435" t="e">
        <f>IF('N-NITRITO'!E38&lt;'N-NITRITO'!$B$11,'N-NITRITO'!$B$11,'N-NITRITO'!E38)</f>
        <v>#DIV/0!</v>
      </c>
      <c r="FP22" s="434" t="e">
        <f>+IF('N-NITRATO'!E38&lt;'N-NITRATO'!$B$11,"&lt;"," ")</f>
        <v>#DIV/0!</v>
      </c>
      <c r="FQ22" s="435" t="e">
        <f>IF('N-NITRATO'!E38&lt;'N-NITRATO'!$B$11,'N-NITRATO'!$B$11,'N-NITRATO'!E38)</f>
        <v>#DIV/0!</v>
      </c>
      <c r="FR22" s="434" t="e">
        <f>IF('FOSFORO DE FOSFATO'!E38&lt;'FOSFORO DE FOSFATO'!$B$11,"&lt;","")</f>
        <v>#DIV/0!</v>
      </c>
      <c r="FS22" s="435" t="e">
        <f>IF('FOSFORO DE FOSFATO'!E38&lt;'FOSFORO DE FOSFATO'!B$11,'FOSFORO DE FOSFATO'!B$11,'FOSFORO DE FOSFATO'!E38)</f>
        <v>#DIV/0!</v>
      </c>
      <c r="FT22" s="436" t="e">
        <f>IF('FOSFORO TOTAL'!E38&lt;'FOSFORO TOTAL'!$B$11,"&lt;","")</f>
        <v>#DIV/0!</v>
      </c>
      <c r="FU22" s="435" t="e">
        <f>IF('FOSFORO TOTAL'!E38&lt;'FOSFORO TOTAL'!$B$11,'FOSFORO TOTAL'!$B$11,'FOSFORO TOTAL'!E38)</f>
        <v>#DIV/0!</v>
      </c>
      <c r="FV22" s="491"/>
      <c r="FW22" s="491"/>
      <c r="FX22" s="434" t="e">
        <f>+IF(BORO!E38&lt;BORO!$B$11,"&lt;"," ")</f>
        <v>#DIV/0!</v>
      </c>
      <c r="FY22" s="438" t="e">
        <f>IF(BORO!E38&lt;BORO!$B$11,BORO!$B$11,BORO!E38)</f>
        <v>#DIV/0!</v>
      </c>
      <c r="FZ22" s="434" t="e">
        <f>+IF(SILICE!G38&lt;SILICE!$B$11,"&lt;"," ")</f>
        <v>#DIV/0!</v>
      </c>
      <c r="GA22" s="439" t="e">
        <f>IF(SILICE!G38&lt;SILICE!$B$11,SILICE!$B$11,SILICE!G38)</f>
        <v>#DIV/0!</v>
      </c>
      <c r="GB22" s="440"/>
      <c r="GE22" s="441"/>
      <c r="HF22" s="362"/>
    </row>
    <row r="23" spans="1:214" ht="21.95" customHeight="1">
      <c r="A23" s="447"/>
      <c r="B23" s="450"/>
      <c r="C23" s="450"/>
      <c r="D23" s="449"/>
      <c r="E23" s="410"/>
      <c r="F23" s="411"/>
      <c r="G23" s="444"/>
      <c r="H23" s="412"/>
      <c r="I23" s="411"/>
      <c r="J23" s="412"/>
      <c r="K23" s="412"/>
      <c r="L23" s="413"/>
      <c r="M23" s="413"/>
      <c r="N23" s="414">
        <f t="shared" si="3"/>
        <v>0</v>
      </c>
      <c r="O23" s="415"/>
      <c r="P23" s="433"/>
      <c r="Q23" s="415"/>
      <c r="R23" s="417"/>
      <c r="S23" s="418"/>
      <c r="T23" s="445"/>
      <c r="U23" s="418"/>
      <c r="V23" s="420"/>
      <c r="W23" s="415"/>
      <c r="X23" s="433"/>
      <c r="Y23" s="415"/>
      <c r="Z23" s="417"/>
      <c r="AA23" s="415"/>
      <c r="AB23" s="433"/>
      <c r="AC23" s="415"/>
      <c r="AD23" s="417"/>
      <c r="AE23" s="415" t="e">
        <f>+IF(CALCIO!E39&lt;CALCIO!$B$11,"&lt;"," ")</f>
        <v>#DIV/0!</v>
      </c>
      <c r="AF23" s="438" t="e">
        <f>IF(CALCIO!E39&lt;CALCIO!$B$11,CALCIO!$B$11,CALCIO!E39)</f>
        <v>#DIV/0!</v>
      </c>
      <c r="AG23" s="415" t="e">
        <f>+IF('CALCIO (D)'!E39&lt;'CALCIO (D)'!$B$11,"&lt;"," ")</f>
        <v>#DIV/0!</v>
      </c>
      <c r="AH23" s="422" t="e">
        <f>IF('CALCIO (D)'!E39&lt;'CALCIO (D)'!$B$11,'CALCIO (D)'!$B$11,'CALCIO (D)'!E39)</f>
        <v>#DIV/0!</v>
      </c>
      <c r="AI23" s="415" t="e">
        <f>+IF(MAGNESIO!E39&lt;MAGNESIO!$B$11,"&lt;"," ")</f>
        <v>#DIV/0!</v>
      </c>
      <c r="AJ23" s="439" t="e">
        <f>IF(MAGNESIO!E39&lt;MAGNESIO!$B$11,MAGNESIO!$B$11,MAGNESIO!E39)</f>
        <v>#DIV/0!</v>
      </c>
      <c r="AK23" s="415" t="e">
        <f>+IF('MAGNESIO (D)'!E39&lt;'MAGNESIO (D)'!$B$11,"&lt;"," ")</f>
        <v>#DIV/0!</v>
      </c>
      <c r="AL23" s="417" t="e">
        <f>IF('MAGNESIO (D)'!E39&lt;'MAGNESIO (D)'!$B$11,'MAGNESIO (D)'!$B$11,'MAGNESIO (D)'!E39)</f>
        <v>#DIV/0!</v>
      </c>
      <c r="AM23" s="415" t="e">
        <f>+IF(POTASIO!E39&lt;POTASIO!B$11,"&lt;"," ")</f>
        <v>#DIV/0!</v>
      </c>
      <c r="AN23" s="438" t="e">
        <f>IF(POTASIO!E39&lt;POTASIO!B$11,POTASIO!B$11,POTASIO!E39)</f>
        <v>#DIV/0!</v>
      </c>
      <c r="AO23" s="415" t="e">
        <f>+IF('POTASIO (D)'!E39&lt;'POTASIO (D)'!$B$11,"&lt;"," ")</f>
        <v>#DIV/0!</v>
      </c>
      <c r="AP23" s="422" t="e">
        <f>IF('POTASIO (D)'!E39&lt;'POTASIO (D)'!$B$11,'POTASIO (D)'!$B$11,'POTASIO (D)'!E39)</f>
        <v>#DIV/0!</v>
      </c>
      <c r="AQ23" s="415" t="e">
        <f>+IF(SODIO!E39&lt;SODIO!B$11,"&lt;"," ")</f>
        <v>#DIV/0!</v>
      </c>
      <c r="AR23" s="438" t="e">
        <f>IF(SODIO!E39&lt;SODIO!B$11,SODIO!B$11,SODIO!E39)</f>
        <v>#DIV/0!</v>
      </c>
      <c r="AS23" s="415" t="e">
        <f>+IF('SODIO (D)'!E39&lt;'SODIO (D)'!$B$11,"&lt;"," ")</f>
        <v>#DIV/0!</v>
      </c>
      <c r="AT23" s="422" t="e">
        <f>IF('SODIO (D)'!E39&lt;'SODIO (D)'!$B$11,'SODIO (D)'!$B$11,'SODIO (D)'!E39)</f>
        <v>#DIV/0!</v>
      </c>
      <c r="AU23" s="414"/>
      <c r="AV23" s="418"/>
      <c r="AW23" s="445"/>
      <c r="AX23" s="418"/>
      <c r="AY23" s="420"/>
      <c r="AZ23" s="418"/>
      <c r="BA23" s="445"/>
      <c r="BB23" s="418"/>
      <c r="BC23" s="420"/>
      <c r="BD23" s="418"/>
      <c r="BE23" s="445"/>
      <c r="BF23" s="418"/>
      <c r="BG23" s="420"/>
      <c r="BH23" s="418"/>
      <c r="BI23" s="445"/>
      <c r="BJ23" s="418"/>
      <c r="BK23" s="420"/>
      <c r="BL23" s="418"/>
      <c r="BM23" s="445"/>
      <c r="BN23" s="418"/>
      <c r="BO23" s="420"/>
      <c r="BP23" s="418"/>
      <c r="BQ23" s="445"/>
      <c r="BR23" s="418"/>
      <c r="BS23" s="420"/>
      <c r="BT23" s="418"/>
      <c r="BU23" s="445"/>
      <c r="BV23" s="418"/>
      <c r="BW23" s="420"/>
      <c r="BX23" s="424" t="e">
        <f>IF(PLATA!E39&lt;PLATA!B$11,"&lt;"," ")</f>
        <v>#DIV/0!</v>
      </c>
      <c r="BY23" s="439" t="e">
        <f>IF(PLATA!E39&lt;PLATA!B$11,PLATA!B$11,PLATA!E39)</f>
        <v>#DIV/0!</v>
      </c>
      <c r="BZ23" s="424" t="e">
        <f>IF('PLATA (D)'!E39&lt;'PLATA (D)'!$B$11,"&lt;"," ")</f>
        <v>#DIV/0!</v>
      </c>
      <c r="CA23" s="425" t="e">
        <f>IF('PLATA (D)'!E39&lt;'PLATA (D)'!$B$11,'PLATA (D)'!$B$11,'PLATA (D)'!E39)</f>
        <v>#DIV/0!</v>
      </c>
      <c r="CB23" s="434" t="e">
        <f>+IF(ALUMINIO!E39&lt;ALUMINIO!B$11,"&lt;"," ")</f>
        <v>#DIV/0!</v>
      </c>
      <c r="CC23" s="438" t="e">
        <f>IF(ALUMINIO!E39&lt;ALUMINIO!B$11,ALUMINIO!B$11,ALUMINIO!E39)</f>
        <v>#DIV/0!</v>
      </c>
      <c r="CD23" s="434" t="e">
        <f>+IF('ALUMINIO (D)'!E39&lt;'ALUMINIO (D)'!$B$11,"&lt;"," ")</f>
        <v>#DIV/0!</v>
      </c>
      <c r="CE23" s="438" t="e">
        <f>IF('ALUMINIO (D)'!E39&lt;'ALUMINIO (D)'!$B$11,'ALUMINIO (D)'!$B$11,'ALUMINIO (D)'!E39)</f>
        <v>#DIV/0!</v>
      </c>
      <c r="CF23" s="434" t="e">
        <f>+IF(ARSENICO!E39&lt;ARSENICO!B$11,"&lt;"," ")</f>
        <v>#DIV/0!</v>
      </c>
      <c r="CG23" s="435" t="e">
        <f>IF(ARSENICO!E39&lt;ARSENICO!B$11,ARSENICO!B$11,ARSENICO!E39)</f>
        <v>#DIV/0!</v>
      </c>
      <c r="CH23" s="434" t="e">
        <f>+IF('ARSENICO (D)'!E39&lt;'ARSENICO (D)'!$B$11,"&lt;"," ")</f>
        <v>#DIV/0!</v>
      </c>
      <c r="CI23" s="435" t="e">
        <f>IF('ARSENICO (D)'!E39&lt;'ARSENICO (D)'!$B$11,'ARSENICO (D)'!$B$11,'ARSENICO (D)'!E39)</f>
        <v>#DIV/0!</v>
      </c>
      <c r="CJ23" s="434" t="e">
        <f>+IF(CADMIO!E39&lt;CADMIO!B$11,"&lt;"," ")</f>
        <v>#DIV/0!</v>
      </c>
      <c r="CK23" s="439" t="e">
        <f>IF(CADMIO!E39&lt;CADMIO!B$11,CADMIO!B$11,CADMIO!E39)</f>
        <v>#DIV/0!</v>
      </c>
      <c r="CL23" s="434" t="e">
        <f>+IF('CADMIO (D)'!E39&lt;'CADMIO (D)'!$B$11,"&lt;"," ")</f>
        <v>#DIV/0!</v>
      </c>
      <c r="CM23" s="439" t="e">
        <f>IF('CADMIO (D)'!E39&lt;'CADMIO (D)'!$B$11,'CADMIO (D)'!$B$11,'CADMIO (D)'!E39)</f>
        <v>#DIV/0!</v>
      </c>
      <c r="CN23" s="434" t="e">
        <f>+IF(COBALTO!E39&lt;COBALTO!B$11,"&lt;"," ")</f>
        <v>#DIV/0!</v>
      </c>
      <c r="CO23" s="439" t="e">
        <f>IF(COBALTO!E39&lt;COBALTO!B$11,COBALTO!B$11,COBALTO!E39)</f>
        <v>#DIV/0!</v>
      </c>
      <c r="CP23" s="434" t="e">
        <f>+IF('COBALTO (D)'!E39&lt;'COBALTO (D)'!$B$11,"&lt;"," ")</f>
        <v>#DIV/0!</v>
      </c>
      <c r="CQ23" s="439" t="e">
        <f>IF('COBALTO (D)'!E39&lt;'COBALTO (D)'!$B$11,'COBALTO (D)'!$B$11,'COBALTO (D)'!E39)</f>
        <v>#DIV/0!</v>
      </c>
      <c r="CR23" s="434" t="e">
        <f>+IF(CROMO!E39&lt;CROMO!B$11,"&lt;"," ")</f>
        <v>#DIV/0!</v>
      </c>
      <c r="CS23" s="439" t="e">
        <f>IF(CROMO!E39&lt;CROMO!B$11,CROMO!B$11,CROMO!E39)</f>
        <v>#DIV/0!</v>
      </c>
      <c r="CT23" s="434" t="e">
        <f>+IF('CROMO (D)'!E39&lt;'CROMO (D)'!$B$11,"&lt;"," ")</f>
        <v>#DIV/0!</v>
      </c>
      <c r="CU23" s="439" t="e">
        <f>IF('CROMO (D)'!E39&lt;'CROMO (D)'!$B$11,'CROMO (D)'!$B$11,'CROMO (D)'!E39)</f>
        <v>#DIV/0!</v>
      </c>
      <c r="CV23" s="434" t="e">
        <f>+IF(COBRE!E39&lt;COBRE!B$11,"&lt;"," ")</f>
        <v>#DIV/0!</v>
      </c>
      <c r="CW23" s="439" t="e">
        <f>IF(COBRE!E39&lt;COBRE!B$11,COBRE!B$11,COBRE!E39)</f>
        <v>#DIV/0!</v>
      </c>
      <c r="CX23" s="434" t="e">
        <f>+IF('COBRE (D)'!E39&lt;'COBRE (D)'!$B$11,"&lt;"," ")</f>
        <v>#DIV/0!</v>
      </c>
      <c r="CY23" s="446" t="e">
        <f>IF('COBRE (D)'!E39&lt;'COBRE (D)'!$B$11,'COBRE (D)'!$B$11,'COBRE (D)'!E39)</f>
        <v>#DIV/0!</v>
      </c>
      <c r="CZ23" s="414">
        <f t="shared" si="4"/>
        <v>0</v>
      </c>
      <c r="DA23" s="418"/>
      <c r="DB23" s="445"/>
      <c r="DC23" s="418"/>
      <c r="DD23" s="420"/>
      <c r="DE23" s="418"/>
      <c r="DF23" s="445"/>
      <c r="DG23" s="418"/>
      <c r="DH23" s="420"/>
      <c r="DI23" s="414"/>
      <c r="DJ23" s="418"/>
      <c r="DK23" s="445"/>
      <c r="DL23" s="418"/>
      <c r="DM23" s="420"/>
      <c r="DN23" s="418"/>
      <c r="DO23" s="445"/>
      <c r="DP23" s="418"/>
      <c r="DQ23" s="420"/>
      <c r="DR23" s="418"/>
      <c r="DS23" s="445"/>
      <c r="DT23" s="418"/>
      <c r="DU23" s="420"/>
      <c r="DV23" s="418"/>
      <c r="DW23" s="445"/>
      <c r="DX23" s="418"/>
      <c r="DY23" s="420"/>
      <c r="DZ23" s="414">
        <f t="shared" si="1"/>
        <v>0</v>
      </c>
      <c r="EA23" s="434" t="e">
        <f>+IF(HIERRO!E39&lt;HIERRO!B$11,"&lt;"," ")</f>
        <v>#DIV/0!</v>
      </c>
      <c r="EB23" s="439" t="e">
        <f>IF(HIERRO!E39&lt;HIERRO!B$11,HIERRO!B$11,HIERRO!E39)</f>
        <v>#DIV/0!</v>
      </c>
      <c r="EC23" s="434" t="e">
        <f>+IF('HIERRO (D)'!E39&lt;'HIERRO (D)'!$B$11,"&lt;"," ")</f>
        <v>#DIV/0!</v>
      </c>
      <c r="ED23" s="439" t="e">
        <f>IF('HIERRO (D)'!E39&lt;'HIERRO (D)'!$B$11,'HIERRO (D)'!$B$11,'HIERRO (D)'!E39)</f>
        <v>#DIV/0!</v>
      </c>
      <c r="EE23" s="434" t="e">
        <f>+IF(MERCURIO!E39&lt;MERCURIO!B$11,"&lt;"," ")</f>
        <v>#DIV/0!</v>
      </c>
      <c r="EF23" s="435" t="e">
        <f>IF(MERCURIO!E39&lt;MERCURIO!B$11,MERCURIO!B$11,MERCURIO!E39)</f>
        <v>#DIV/0!</v>
      </c>
      <c r="EG23" s="434" t="e">
        <f>+IF('MERCURIO (D)'!E39&lt;'MERCURIO (D)'!$B$11,"&lt;"," ")</f>
        <v>#DIV/0!</v>
      </c>
      <c r="EH23" s="435" t="e">
        <f>IF('MERCURIO (D)'!E39&lt;'MERCURIO (D)'!$B$11,'MERCURIO (D)'!$B$11,'MERCURIO (D)'!E39)</f>
        <v>#DIV/0!</v>
      </c>
      <c r="EI23" s="434" t="e">
        <f>+IF(MANGANESO!E39&lt;MANGANESO!B$11,"&lt;"," ")</f>
        <v>#DIV/0!</v>
      </c>
      <c r="EJ23" s="439" t="e">
        <f>IF(MANGANESO!E39&lt;MANGANESO!B$11,MANGANESO!B$11,MANGANESO!E39)</f>
        <v>#DIV/0!</v>
      </c>
      <c r="EK23" s="434" t="e">
        <f>+IF('MANGANESO (D)'!E39&lt;'MANGANESO (D)'!$B$11,"&lt;"," ")</f>
        <v>#DIV/0!</v>
      </c>
      <c r="EL23" s="439" t="e">
        <f>IF('MANGANESO (D)'!E39&lt;'MANGANESO (D)'!$B$11,'MANGANESO (D)'!$B$11,'MANGANESO (D)'!E39)</f>
        <v>#DIV/0!</v>
      </c>
      <c r="EM23" s="434" t="e">
        <f>+IF(MOLIBDENO!E39&lt;MOLIBDENO!B$11,"&lt;"," ")</f>
        <v>#DIV/0!</v>
      </c>
      <c r="EN23" s="438" t="e">
        <f>IF(MOLIBDENO!E39&lt;MOLIBDENO!B$11,MOLIBDENO!B$11,MOLIBDENO!E39)</f>
        <v>#DIV/0!</v>
      </c>
      <c r="EO23" s="434" t="e">
        <f>+IF('MOLIBDENO (D)'!E39&lt;'MOLIBDENO (D)'!$B$11,"&lt;"," ")</f>
        <v>#DIV/0!</v>
      </c>
      <c r="EP23" s="438" t="e">
        <f>IF('MOLIBDENO (D)'!E39&lt;'MOLIBDENO (D)'!$B$11,'MOLIBDENO (D)'!$B$11,'MOLIBDENO (D)'!E39)</f>
        <v>#DIV/0!</v>
      </c>
      <c r="EQ23" s="434" t="e">
        <f>+IF(NIQUEL!E39&lt;NIQUEL!B$11,"&lt;"," ")</f>
        <v>#DIV/0!</v>
      </c>
      <c r="ER23" s="439" t="e">
        <f>IF(NIQUEL!E39&lt;NIQUEL!B$11,NIQUEL!B$11,NIQUEL!E39)</f>
        <v>#DIV/0!</v>
      </c>
      <c r="ES23" s="434" t="e">
        <f>+IF('NIQUEL (D)'!E39&lt;'NIQUEL (D)'!$B$11,"&lt;"," ")</f>
        <v>#DIV/0!</v>
      </c>
      <c r="ET23" s="439" t="e">
        <f>IF('NIQUEL (D)'!E39&lt;'NIQUEL (D)'!$B$11,'NIQUEL (D)'!$B$11,'NIQUEL (D)'!E39)</f>
        <v>#DIV/0!</v>
      </c>
      <c r="EU23" s="434" t="e">
        <f>+IF(PLOMO!E39&lt;PLOMO!B$11,"&lt;"," ")</f>
        <v>#DIV/0!</v>
      </c>
      <c r="EV23" s="439" t="e">
        <f>IF(PLOMO!E39&lt;PLOMO!B$11,PLOMO!B$11,PLOMO!E39)</f>
        <v>#DIV/0!</v>
      </c>
      <c r="EW23" s="434" t="e">
        <f>+IF('PLOMO (D)'!E39&lt;'PLOMO (D)'!$B$11,"&lt;"," ")</f>
        <v>#DIV/0!</v>
      </c>
      <c r="EX23" s="439" t="e">
        <f>IF('PLOMO (D)'!E39&lt;'PLOMO (D)'!$B$11,'PLOMO (D)'!$B$11,'PLOMO (D)'!E39)</f>
        <v>#DIV/0!</v>
      </c>
      <c r="EY23" s="434" t="e">
        <f>+IF(SELENIO!E39&lt;SELENIO!B$11,"&lt;"," ")</f>
        <v>#DIV/0!</v>
      </c>
      <c r="EZ23" s="435" t="e">
        <f>IF(SELENIO!E39&lt;SELENIO!B$11,SELENIO!B$11,SELENIO!E39)</f>
        <v>#DIV/0!</v>
      </c>
      <c r="FA23" s="434" t="e">
        <f>+IF('CINC (D)'!E39&lt;'CINC (D)'!$B$11,"&lt;"," ")</f>
        <v>#DIV/0!</v>
      </c>
      <c r="FB23" s="435" t="e">
        <f>IF('SELENIO (D)'!E39&lt;'SELENIO (D)'!$B$11,'SELENIO (D)'!$B$11,'SELENIO (D)'!E39)</f>
        <v>#DIV/0!</v>
      </c>
      <c r="FC23" s="434" t="e">
        <f>+IF(CINC!E39&lt;CINC!B$11,"&lt;"," ")</f>
        <v>#DIV/0!</v>
      </c>
      <c r="FD23" s="439" t="e">
        <f>IF(CINC!E39&lt;CINC!B$11,CINC!B$11,CINC!E39)</f>
        <v>#DIV/0!</v>
      </c>
      <c r="FE23" s="434" t="e">
        <f>+IF('CINC (D)'!E39&lt;'CINC (D)'!$B$11,"&lt;"," ")</f>
        <v>#DIV/0!</v>
      </c>
      <c r="FF23" s="446" t="e">
        <f>IF('CINC (D)'!E39&lt;'CINC (D)'!$B$11,'CINC (D)'!$B$11,'CINC (D)'!E39)</f>
        <v>#DIV/0!</v>
      </c>
      <c r="FG23" s="414">
        <f t="shared" si="2"/>
        <v>0</v>
      </c>
      <c r="FH23" s="429"/>
      <c r="FI23" s="430"/>
      <c r="FJ23" s="429"/>
      <c r="FK23" s="431"/>
      <c r="FL23" s="432"/>
      <c r="FM23" s="433"/>
      <c r="FN23" s="434" t="e">
        <f>+IF('N-NITRITO'!E39&lt;'N-NITRITO'!$B$11,"&lt;"," ")</f>
        <v>#DIV/0!</v>
      </c>
      <c r="FO23" s="435" t="e">
        <f>IF('N-NITRITO'!E39&lt;'N-NITRITO'!$B$11,'N-NITRITO'!$B$11,'N-NITRITO'!E39)</f>
        <v>#DIV/0!</v>
      </c>
      <c r="FP23" s="434" t="e">
        <f>+IF('N-NITRATO'!E39&lt;'N-NITRATO'!$B$11,"&lt;"," ")</f>
        <v>#DIV/0!</v>
      </c>
      <c r="FQ23" s="435" t="e">
        <f>IF('N-NITRATO'!E39&lt;'N-NITRATO'!$B$11,'N-NITRATO'!$B$11,'N-NITRATO'!E39)</f>
        <v>#DIV/0!</v>
      </c>
      <c r="FR23" s="434" t="e">
        <f>IF('FOSFORO DE FOSFATO'!E39&lt;'FOSFORO DE FOSFATO'!$B$11,"&lt;","")</f>
        <v>#DIV/0!</v>
      </c>
      <c r="FS23" s="435" t="e">
        <f>IF('FOSFORO DE FOSFATO'!E39&lt;'FOSFORO DE FOSFATO'!B$11,'FOSFORO DE FOSFATO'!B$11,'FOSFORO DE FOSFATO'!E39)</f>
        <v>#DIV/0!</v>
      </c>
      <c r="FT23" s="436" t="e">
        <f>IF('FOSFORO TOTAL'!E39&lt;'FOSFORO TOTAL'!$B$11,"&lt;","")</f>
        <v>#DIV/0!</v>
      </c>
      <c r="FU23" s="435" t="e">
        <f>IF('FOSFORO TOTAL'!E39&lt;'FOSFORO TOTAL'!$B$11,'FOSFORO TOTAL'!$B$11,'FOSFORO TOTAL'!E39)</f>
        <v>#DIV/0!</v>
      </c>
      <c r="FV23" s="491"/>
      <c r="FW23" s="491"/>
      <c r="FX23" s="434" t="e">
        <f>+IF(BORO!E39&lt;BORO!$B$11,"&lt;"," ")</f>
        <v>#DIV/0!</v>
      </c>
      <c r="FY23" s="438" t="e">
        <f>IF(BORO!E39&lt;BORO!$B$11,BORO!$B$11,BORO!E39)</f>
        <v>#DIV/0!</v>
      </c>
      <c r="FZ23" s="434" t="e">
        <f>+IF(SILICE!G39&lt;SILICE!$B$11,"&lt;"," ")</f>
        <v>#DIV/0!</v>
      </c>
      <c r="GA23" s="439" t="e">
        <f>IF(SILICE!G39&lt;SILICE!$B$11,SILICE!$B$11,SILICE!G39)</f>
        <v>#DIV/0!</v>
      </c>
      <c r="GB23" s="440"/>
      <c r="HF23" s="362"/>
    </row>
    <row r="24" spans="1:214" ht="21.95" customHeight="1">
      <c r="A24" s="447"/>
      <c r="B24" s="450"/>
      <c r="C24" s="450"/>
      <c r="D24" s="449"/>
      <c r="E24" s="410"/>
      <c r="F24" s="411"/>
      <c r="G24" s="444"/>
      <c r="H24" s="412"/>
      <c r="I24" s="411"/>
      <c r="J24" s="412"/>
      <c r="K24" s="412"/>
      <c r="L24" s="413"/>
      <c r="M24" s="413"/>
      <c r="N24" s="414">
        <f t="shared" si="3"/>
        <v>0</v>
      </c>
      <c r="O24" s="415"/>
      <c r="P24" s="433"/>
      <c r="Q24" s="415"/>
      <c r="R24" s="417"/>
      <c r="S24" s="418"/>
      <c r="T24" s="445"/>
      <c r="U24" s="418"/>
      <c r="V24" s="420"/>
      <c r="W24" s="415"/>
      <c r="X24" s="433"/>
      <c r="Y24" s="415"/>
      <c r="Z24" s="417"/>
      <c r="AA24" s="415"/>
      <c r="AB24" s="433"/>
      <c r="AC24" s="415"/>
      <c r="AD24" s="417"/>
      <c r="AE24" s="415" t="e">
        <f>+IF(CALCIO!E40&lt;CALCIO!$B$11,"&lt;"," ")</f>
        <v>#DIV/0!</v>
      </c>
      <c r="AF24" s="438" t="e">
        <f>IF(CALCIO!E40&lt;CALCIO!$B$11,CALCIO!$B$11,CALCIO!E40)</f>
        <v>#DIV/0!</v>
      </c>
      <c r="AG24" s="415" t="e">
        <f>+IF('CALCIO (D)'!E40&lt;'CALCIO (D)'!$B$11,"&lt;"," ")</f>
        <v>#DIV/0!</v>
      </c>
      <c r="AH24" s="422" t="e">
        <f>IF('CALCIO (D)'!E40&lt;'CALCIO (D)'!$B$11,'CALCIO (D)'!$B$11,'CALCIO (D)'!E40)</f>
        <v>#DIV/0!</v>
      </c>
      <c r="AI24" s="415" t="e">
        <f>+IF(MAGNESIO!E40&lt;MAGNESIO!$B$11,"&lt;"," ")</f>
        <v>#DIV/0!</v>
      </c>
      <c r="AJ24" s="439" t="e">
        <f>IF(MAGNESIO!E40&lt;MAGNESIO!$B$11,MAGNESIO!$B$11,MAGNESIO!E40)</f>
        <v>#DIV/0!</v>
      </c>
      <c r="AK24" s="415" t="e">
        <f>+IF('MAGNESIO (D)'!E40&lt;'MAGNESIO (D)'!$B$11,"&lt;"," ")</f>
        <v>#DIV/0!</v>
      </c>
      <c r="AL24" s="417" t="e">
        <f>IF('MAGNESIO (D)'!E40&lt;'MAGNESIO (D)'!$B$11,'MAGNESIO (D)'!$B$11,'MAGNESIO (D)'!E40)</f>
        <v>#DIV/0!</v>
      </c>
      <c r="AM24" s="415" t="e">
        <f>+IF(POTASIO!E40&lt;POTASIO!B$11,"&lt;"," ")</f>
        <v>#DIV/0!</v>
      </c>
      <c r="AN24" s="438" t="e">
        <f>IF(POTASIO!E40&lt;POTASIO!B$11,POTASIO!B$11,POTASIO!E40)</f>
        <v>#DIV/0!</v>
      </c>
      <c r="AO24" s="415" t="e">
        <f>+IF('POTASIO (D)'!E40&lt;'POTASIO (D)'!$B$11,"&lt;"," ")</f>
        <v>#DIV/0!</v>
      </c>
      <c r="AP24" s="422" t="e">
        <f>IF('POTASIO (D)'!E40&lt;'POTASIO (D)'!$B$11,'POTASIO (D)'!$B$11,'POTASIO (D)'!E40)</f>
        <v>#DIV/0!</v>
      </c>
      <c r="AQ24" s="415" t="e">
        <f>+IF(SODIO!E40&lt;SODIO!B$11,"&lt;"," ")</f>
        <v>#DIV/0!</v>
      </c>
      <c r="AR24" s="438" t="e">
        <f>IF(SODIO!E40&lt;SODIO!B$11,SODIO!B$11,SODIO!E40)</f>
        <v>#DIV/0!</v>
      </c>
      <c r="AS24" s="415" t="e">
        <f>+IF('SODIO (D)'!E40&lt;'SODIO (D)'!$B$11,"&lt;"," ")</f>
        <v>#DIV/0!</v>
      </c>
      <c r="AT24" s="422" t="e">
        <f>IF('SODIO (D)'!E40&lt;'SODIO (D)'!$B$11,'SODIO (D)'!$B$11,'SODIO (D)'!E40)</f>
        <v>#DIV/0!</v>
      </c>
      <c r="AU24" s="414"/>
      <c r="AV24" s="418"/>
      <c r="AW24" s="445"/>
      <c r="AX24" s="418"/>
      <c r="AY24" s="420"/>
      <c r="AZ24" s="418"/>
      <c r="BA24" s="445"/>
      <c r="BB24" s="418"/>
      <c r="BC24" s="420"/>
      <c r="BD24" s="418"/>
      <c r="BE24" s="445"/>
      <c r="BF24" s="418"/>
      <c r="BG24" s="420"/>
      <c r="BH24" s="418"/>
      <c r="BI24" s="445"/>
      <c r="BJ24" s="418"/>
      <c r="BK24" s="420"/>
      <c r="BL24" s="418"/>
      <c r="BM24" s="445"/>
      <c r="BN24" s="418"/>
      <c r="BO24" s="420"/>
      <c r="BP24" s="418"/>
      <c r="BQ24" s="445"/>
      <c r="BR24" s="418"/>
      <c r="BS24" s="420"/>
      <c r="BT24" s="418"/>
      <c r="BU24" s="445"/>
      <c r="BV24" s="418"/>
      <c r="BW24" s="420"/>
      <c r="BX24" s="424" t="e">
        <f>IF(PLATA!E40&lt;PLATA!B$11,"&lt;"," ")</f>
        <v>#DIV/0!</v>
      </c>
      <c r="BY24" s="439" t="e">
        <f>IF(PLATA!E40&lt;PLATA!B$11,PLATA!B$11,PLATA!E40)</f>
        <v>#DIV/0!</v>
      </c>
      <c r="BZ24" s="424" t="e">
        <f>IF('PLATA (D)'!E40&lt;'PLATA (D)'!$B$11,"&lt;"," ")</f>
        <v>#DIV/0!</v>
      </c>
      <c r="CA24" s="425" t="e">
        <f>IF('PLATA (D)'!E40&lt;'PLATA (D)'!$B$11,'PLATA (D)'!$B$11,'PLATA (D)'!E40)</f>
        <v>#DIV/0!</v>
      </c>
      <c r="CB24" s="434" t="e">
        <f>+IF(ALUMINIO!E40&lt;ALUMINIO!B$11,"&lt;"," ")</f>
        <v>#DIV/0!</v>
      </c>
      <c r="CC24" s="438" t="e">
        <f>IF(ALUMINIO!E40&lt;ALUMINIO!B$11,ALUMINIO!B$11,ALUMINIO!E40)</f>
        <v>#DIV/0!</v>
      </c>
      <c r="CD24" s="434" t="e">
        <f>+IF('ALUMINIO (D)'!E40&lt;'ALUMINIO (D)'!$B$11,"&lt;"," ")</f>
        <v>#DIV/0!</v>
      </c>
      <c r="CE24" s="438" t="e">
        <f>IF('ALUMINIO (D)'!E40&lt;'ALUMINIO (D)'!$B$11,'ALUMINIO (D)'!$B$11,'ALUMINIO (D)'!E40)</f>
        <v>#DIV/0!</v>
      </c>
      <c r="CF24" s="434" t="e">
        <f>+IF(ARSENICO!E40&lt;ARSENICO!B$11,"&lt;"," ")</f>
        <v>#DIV/0!</v>
      </c>
      <c r="CG24" s="435" t="e">
        <f>IF(ARSENICO!E40&lt;ARSENICO!B$11,ARSENICO!B$11,ARSENICO!E40)</f>
        <v>#DIV/0!</v>
      </c>
      <c r="CH24" s="434" t="e">
        <f>+IF('ARSENICO (D)'!E40&lt;'ARSENICO (D)'!$B$11,"&lt;"," ")</f>
        <v>#DIV/0!</v>
      </c>
      <c r="CI24" s="435" t="e">
        <f>IF('ARSENICO (D)'!E40&lt;'ARSENICO (D)'!$B$11,'ARSENICO (D)'!$B$11,'ARSENICO (D)'!E40)</f>
        <v>#DIV/0!</v>
      </c>
      <c r="CJ24" s="434" t="e">
        <f>+IF(CADMIO!E40&lt;CADMIO!B$11,"&lt;"," ")</f>
        <v>#DIV/0!</v>
      </c>
      <c r="CK24" s="439" t="e">
        <f>IF(CADMIO!E40&lt;CADMIO!B$11,CADMIO!B$11,CADMIO!E40)</f>
        <v>#DIV/0!</v>
      </c>
      <c r="CL24" s="434" t="e">
        <f>+IF('CADMIO (D)'!E40&lt;'CADMIO (D)'!$B$11,"&lt;"," ")</f>
        <v>#DIV/0!</v>
      </c>
      <c r="CM24" s="439" t="e">
        <f>IF('CADMIO (D)'!E40&lt;'CADMIO (D)'!$B$11,'CADMIO (D)'!$B$11,'CADMIO (D)'!E40)</f>
        <v>#DIV/0!</v>
      </c>
      <c r="CN24" s="434" t="e">
        <f>+IF(COBALTO!E40&lt;COBALTO!B$11,"&lt;"," ")</f>
        <v>#DIV/0!</v>
      </c>
      <c r="CO24" s="439" t="e">
        <f>IF(COBALTO!E40&lt;COBALTO!B$11,COBALTO!B$11,COBALTO!E40)</f>
        <v>#DIV/0!</v>
      </c>
      <c r="CP24" s="434" t="e">
        <f>+IF('COBALTO (D)'!E40&lt;'COBALTO (D)'!$B$11,"&lt;"," ")</f>
        <v>#DIV/0!</v>
      </c>
      <c r="CQ24" s="439" t="e">
        <f>IF('COBALTO (D)'!E40&lt;'COBALTO (D)'!$B$11,'COBALTO (D)'!$B$11,'COBALTO (D)'!E40)</f>
        <v>#DIV/0!</v>
      </c>
      <c r="CR24" s="434" t="e">
        <f>+IF(CROMO!E40&lt;CROMO!B$11,"&lt;"," ")</f>
        <v>#DIV/0!</v>
      </c>
      <c r="CS24" s="439" t="e">
        <f>IF(CROMO!E40&lt;CROMO!B$11,CROMO!B$11,CROMO!E40)</f>
        <v>#DIV/0!</v>
      </c>
      <c r="CT24" s="434" t="e">
        <f>+IF('CROMO (D)'!E40&lt;'CROMO (D)'!$B$11,"&lt;"," ")</f>
        <v>#DIV/0!</v>
      </c>
      <c r="CU24" s="439" t="e">
        <f>IF('CROMO (D)'!E40&lt;'CROMO (D)'!$B$11,'CROMO (D)'!$B$11,'CROMO (D)'!E40)</f>
        <v>#DIV/0!</v>
      </c>
      <c r="CV24" s="434" t="e">
        <f>+IF(COBRE!E40&lt;COBRE!B$11,"&lt;"," ")</f>
        <v>#DIV/0!</v>
      </c>
      <c r="CW24" s="439" t="e">
        <f>IF(COBRE!E40&lt;COBRE!B$11,COBRE!B$11,COBRE!E40)</f>
        <v>#DIV/0!</v>
      </c>
      <c r="CX24" s="434" t="e">
        <f>+IF('COBRE (D)'!E40&lt;'COBRE (D)'!$B$11,"&lt;"," ")</f>
        <v>#DIV/0!</v>
      </c>
      <c r="CY24" s="446" t="e">
        <f>IF('COBRE (D)'!E40&lt;'COBRE (D)'!$B$11,'COBRE (D)'!$B$11,'COBRE (D)'!E40)</f>
        <v>#DIV/0!</v>
      </c>
      <c r="CZ24" s="414">
        <f t="shared" si="4"/>
        <v>0</v>
      </c>
      <c r="DA24" s="418"/>
      <c r="DB24" s="445"/>
      <c r="DC24" s="418"/>
      <c r="DD24" s="420"/>
      <c r="DE24" s="418"/>
      <c r="DF24" s="445"/>
      <c r="DG24" s="418"/>
      <c r="DH24" s="420"/>
      <c r="DI24" s="414"/>
      <c r="DJ24" s="418"/>
      <c r="DK24" s="445"/>
      <c r="DL24" s="418"/>
      <c r="DM24" s="420"/>
      <c r="DN24" s="418"/>
      <c r="DO24" s="445"/>
      <c r="DP24" s="418"/>
      <c r="DQ24" s="420"/>
      <c r="DR24" s="418"/>
      <c r="DS24" s="445"/>
      <c r="DT24" s="418"/>
      <c r="DU24" s="420"/>
      <c r="DV24" s="418"/>
      <c r="DW24" s="445"/>
      <c r="DX24" s="418"/>
      <c r="DY24" s="420"/>
      <c r="DZ24" s="414">
        <f t="shared" si="1"/>
        <v>0</v>
      </c>
      <c r="EA24" s="434" t="e">
        <f>+IF(HIERRO!E40&lt;HIERRO!B$11,"&lt;"," ")</f>
        <v>#DIV/0!</v>
      </c>
      <c r="EB24" s="439" t="e">
        <f>IF(HIERRO!E40&lt;HIERRO!B$11,HIERRO!B$11,HIERRO!E40)</f>
        <v>#DIV/0!</v>
      </c>
      <c r="EC24" s="434" t="e">
        <f>+IF('HIERRO (D)'!E40&lt;'HIERRO (D)'!$B$11,"&lt;"," ")</f>
        <v>#DIV/0!</v>
      </c>
      <c r="ED24" s="439" t="e">
        <f>IF('HIERRO (D)'!E40&lt;'HIERRO (D)'!$B$11,'HIERRO (D)'!$B$11,'HIERRO (D)'!E40)</f>
        <v>#DIV/0!</v>
      </c>
      <c r="EE24" s="434" t="e">
        <f>+IF(MERCURIO!E40&lt;MERCURIO!B$11,"&lt;"," ")</f>
        <v>#DIV/0!</v>
      </c>
      <c r="EF24" s="435" t="e">
        <f>IF(MERCURIO!E40&lt;MERCURIO!B$11,MERCURIO!B$11,MERCURIO!E40)</f>
        <v>#DIV/0!</v>
      </c>
      <c r="EG24" s="434" t="e">
        <f>+IF('MERCURIO (D)'!E40&lt;'MERCURIO (D)'!$B$11,"&lt;"," ")</f>
        <v>#DIV/0!</v>
      </c>
      <c r="EH24" s="435" t="e">
        <f>IF('MERCURIO (D)'!E40&lt;'MERCURIO (D)'!$B$11,'MERCURIO (D)'!$B$11,'MERCURIO (D)'!E40)</f>
        <v>#DIV/0!</v>
      </c>
      <c r="EI24" s="434" t="e">
        <f>+IF(MANGANESO!E40&lt;MANGANESO!B$11,"&lt;"," ")</f>
        <v>#DIV/0!</v>
      </c>
      <c r="EJ24" s="439" t="e">
        <f>IF(MANGANESO!E40&lt;MANGANESO!B$11,MANGANESO!B$11,MANGANESO!E40)</f>
        <v>#DIV/0!</v>
      </c>
      <c r="EK24" s="434" t="e">
        <f>+IF('MANGANESO (D)'!E40&lt;'MANGANESO (D)'!$B$11,"&lt;"," ")</f>
        <v>#DIV/0!</v>
      </c>
      <c r="EL24" s="439" t="e">
        <f>IF('MANGANESO (D)'!E40&lt;'MANGANESO (D)'!$B$11,'MANGANESO (D)'!$B$11,'MANGANESO (D)'!E40)</f>
        <v>#DIV/0!</v>
      </c>
      <c r="EM24" s="434" t="e">
        <f>+IF(MOLIBDENO!E40&lt;MOLIBDENO!B$11,"&lt;"," ")</f>
        <v>#DIV/0!</v>
      </c>
      <c r="EN24" s="438" t="e">
        <f>IF(MOLIBDENO!E40&lt;MOLIBDENO!B$11,MOLIBDENO!B$11,MOLIBDENO!E40)</f>
        <v>#DIV/0!</v>
      </c>
      <c r="EO24" s="434" t="e">
        <f>+IF('MOLIBDENO (D)'!E40&lt;'MOLIBDENO (D)'!$B$11,"&lt;"," ")</f>
        <v>#DIV/0!</v>
      </c>
      <c r="EP24" s="438" t="e">
        <f>IF('MOLIBDENO (D)'!E40&lt;'MOLIBDENO (D)'!$B$11,'MOLIBDENO (D)'!$B$11,'MOLIBDENO (D)'!E40)</f>
        <v>#DIV/0!</v>
      </c>
      <c r="EQ24" s="434" t="e">
        <f>+IF(NIQUEL!E40&lt;NIQUEL!B$11,"&lt;"," ")</f>
        <v>#DIV/0!</v>
      </c>
      <c r="ER24" s="439" t="e">
        <f>IF(NIQUEL!E40&lt;NIQUEL!B$11,NIQUEL!B$11,NIQUEL!E40)</f>
        <v>#DIV/0!</v>
      </c>
      <c r="ES24" s="434" t="e">
        <f>+IF('NIQUEL (D)'!E40&lt;'NIQUEL (D)'!$B$11,"&lt;"," ")</f>
        <v>#DIV/0!</v>
      </c>
      <c r="ET24" s="439" t="e">
        <f>IF('NIQUEL (D)'!E40&lt;'NIQUEL (D)'!$B$11,'NIQUEL (D)'!$B$11,'NIQUEL (D)'!E40)</f>
        <v>#DIV/0!</v>
      </c>
      <c r="EU24" s="434" t="e">
        <f>+IF(PLOMO!E40&lt;PLOMO!B$11,"&lt;"," ")</f>
        <v>#DIV/0!</v>
      </c>
      <c r="EV24" s="439" t="e">
        <f>IF(PLOMO!E40&lt;PLOMO!B$11,PLOMO!B$11,PLOMO!E40)</f>
        <v>#DIV/0!</v>
      </c>
      <c r="EW24" s="434" t="e">
        <f>+IF('PLOMO (D)'!E40&lt;'PLOMO (D)'!$B$11,"&lt;"," ")</f>
        <v>#DIV/0!</v>
      </c>
      <c r="EX24" s="439" t="e">
        <f>IF('PLOMO (D)'!E40&lt;'PLOMO (D)'!$B$11,'PLOMO (D)'!$B$11,'PLOMO (D)'!E40)</f>
        <v>#DIV/0!</v>
      </c>
      <c r="EY24" s="434" t="e">
        <f>+IF(SELENIO!E40&lt;SELENIO!B$11,"&lt;"," ")</f>
        <v>#DIV/0!</v>
      </c>
      <c r="EZ24" s="435" t="e">
        <f>IF(SELENIO!E40&lt;SELENIO!B$11,SELENIO!B$11,SELENIO!E40)</f>
        <v>#DIV/0!</v>
      </c>
      <c r="FA24" s="434" t="e">
        <f>+IF('CINC (D)'!E40&lt;'CINC (D)'!$B$11,"&lt;"," ")</f>
        <v>#DIV/0!</v>
      </c>
      <c r="FB24" s="435" t="e">
        <f>IF('SELENIO (D)'!E40&lt;'SELENIO (D)'!$B$11,'SELENIO (D)'!$B$11,'SELENIO (D)'!E40)</f>
        <v>#DIV/0!</v>
      </c>
      <c r="FC24" s="434" t="e">
        <f>+IF(CINC!E40&lt;CINC!B$11,"&lt;"," ")</f>
        <v>#DIV/0!</v>
      </c>
      <c r="FD24" s="439" t="e">
        <f>IF(CINC!E40&lt;CINC!B$11,CINC!B$11,CINC!E40)</f>
        <v>#DIV/0!</v>
      </c>
      <c r="FE24" s="434" t="e">
        <f>+IF('CINC (D)'!E40&lt;'CINC (D)'!$B$11,"&lt;"," ")</f>
        <v>#DIV/0!</v>
      </c>
      <c r="FF24" s="446" t="e">
        <f>IF('CINC (D)'!E40&lt;'CINC (D)'!$B$11,'CINC (D)'!$B$11,'CINC (D)'!E40)</f>
        <v>#DIV/0!</v>
      </c>
      <c r="FG24" s="414">
        <f t="shared" si="2"/>
        <v>0</v>
      </c>
      <c r="FH24" s="429"/>
      <c r="FI24" s="430"/>
      <c r="FJ24" s="429"/>
      <c r="FK24" s="431"/>
      <c r="FL24" s="432"/>
      <c r="FM24" s="433"/>
      <c r="FN24" s="434" t="e">
        <f>+IF('N-NITRITO'!E40&lt;'N-NITRITO'!$B$11,"&lt;"," ")</f>
        <v>#DIV/0!</v>
      </c>
      <c r="FO24" s="435" t="e">
        <f>IF('N-NITRITO'!E40&lt;'N-NITRITO'!$B$11,'N-NITRITO'!$B$11,'N-NITRITO'!E40)</f>
        <v>#DIV/0!</v>
      </c>
      <c r="FP24" s="434" t="e">
        <f>+IF('N-NITRATO'!E40&lt;'N-NITRATO'!$B$11,"&lt;"," ")</f>
        <v>#DIV/0!</v>
      </c>
      <c r="FQ24" s="435" t="e">
        <f>IF('N-NITRATO'!E40&lt;'N-NITRATO'!$B$11,'N-NITRATO'!$B$11,'N-NITRATO'!E40)</f>
        <v>#DIV/0!</v>
      </c>
      <c r="FR24" s="434" t="e">
        <f>IF('FOSFORO DE FOSFATO'!E40&lt;'FOSFORO DE FOSFATO'!$B$11,"&lt;","")</f>
        <v>#DIV/0!</v>
      </c>
      <c r="FS24" s="435" t="e">
        <f>IF('FOSFORO DE FOSFATO'!E40&lt;'FOSFORO DE FOSFATO'!B$11,'FOSFORO DE FOSFATO'!B$11,'FOSFORO DE FOSFATO'!E40)</f>
        <v>#DIV/0!</v>
      </c>
      <c r="FT24" s="436" t="e">
        <f>IF('FOSFORO TOTAL'!E40&lt;'FOSFORO TOTAL'!$B$11,"&lt;","")</f>
        <v>#DIV/0!</v>
      </c>
      <c r="FU24" s="435" t="e">
        <f>IF('FOSFORO TOTAL'!E40&lt;'FOSFORO TOTAL'!$B$11,'FOSFORO TOTAL'!$B$11,'FOSFORO TOTAL'!E40)</f>
        <v>#DIV/0!</v>
      </c>
      <c r="FV24" s="491"/>
      <c r="FW24" s="491"/>
      <c r="FX24" s="434" t="e">
        <f>+IF(BORO!E40&lt;BORO!$B$11,"&lt;"," ")</f>
        <v>#DIV/0!</v>
      </c>
      <c r="FY24" s="438" t="e">
        <f>IF(BORO!E40&lt;BORO!$B$11,BORO!$B$11,BORO!E40)</f>
        <v>#DIV/0!</v>
      </c>
      <c r="FZ24" s="434" t="e">
        <f>+IF(SILICE!G40&lt;SILICE!$B$11,"&lt;"," ")</f>
        <v>#DIV/0!</v>
      </c>
      <c r="GA24" s="439" t="e">
        <f>IF(SILICE!G40&lt;SILICE!$B$11,SILICE!$B$11,SILICE!G40)</f>
        <v>#DIV/0!</v>
      </c>
      <c r="GB24" s="440"/>
      <c r="HF24" s="362"/>
    </row>
    <row r="25" spans="1:214" ht="21.95" customHeight="1">
      <c r="A25" s="447"/>
      <c r="B25" s="450"/>
      <c r="C25" s="450"/>
      <c r="D25" s="449"/>
      <c r="E25" s="410"/>
      <c r="F25" s="411"/>
      <c r="G25" s="444"/>
      <c r="H25" s="412"/>
      <c r="I25" s="411"/>
      <c r="J25" s="412"/>
      <c r="K25" s="412"/>
      <c r="L25" s="413"/>
      <c r="M25" s="413"/>
      <c r="N25" s="414">
        <f t="shared" si="3"/>
        <v>0</v>
      </c>
      <c r="O25" s="415"/>
      <c r="P25" s="433"/>
      <c r="Q25" s="415"/>
      <c r="R25" s="417"/>
      <c r="S25" s="418"/>
      <c r="T25" s="445"/>
      <c r="U25" s="418"/>
      <c r="V25" s="420"/>
      <c r="W25" s="415"/>
      <c r="X25" s="433"/>
      <c r="Y25" s="415"/>
      <c r="Z25" s="417"/>
      <c r="AA25" s="415"/>
      <c r="AB25" s="433"/>
      <c r="AC25" s="415"/>
      <c r="AD25" s="417"/>
      <c r="AE25" s="415" t="e">
        <f>+IF(CALCIO!E41&lt;CALCIO!$B$11,"&lt;"," ")</f>
        <v>#DIV/0!</v>
      </c>
      <c r="AF25" s="438" t="e">
        <f>IF(CALCIO!E41&lt;CALCIO!$B$11,CALCIO!$B$11,CALCIO!E41)</f>
        <v>#DIV/0!</v>
      </c>
      <c r="AG25" s="415" t="e">
        <f>+IF('CALCIO (D)'!E41&lt;'CALCIO (D)'!$B$11,"&lt;"," ")</f>
        <v>#DIV/0!</v>
      </c>
      <c r="AH25" s="422" t="e">
        <f>IF('CALCIO (D)'!E41&lt;'CALCIO (D)'!$B$11,'CALCIO (D)'!$B$11,'CALCIO (D)'!E41)</f>
        <v>#DIV/0!</v>
      </c>
      <c r="AI25" s="415" t="e">
        <f>+IF(MAGNESIO!E41&lt;MAGNESIO!$B$11,"&lt;"," ")</f>
        <v>#DIV/0!</v>
      </c>
      <c r="AJ25" s="439" t="e">
        <f>IF(MAGNESIO!E41&lt;MAGNESIO!$B$11,MAGNESIO!$B$11,MAGNESIO!E41)</f>
        <v>#DIV/0!</v>
      </c>
      <c r="AK25" s="415" t="e">
        <f>+IF('MAGNESIO (D)'!E41&lt;'MAGNESIO (D)'!$B$11,"&lt;"," ")</f>
        <v>#DIV/0!</v>
      </c>
      <c r="AL25" s="417" t="e">
        <f>IF('MAGNESIO (D)'!E41&lt;'MAGNESIO (D)'!$B$11,'MAGNESIO (D)'!$B$11,'MAGNESIO (D)'!E41)</f>
        <v>#DIV/0!</v>
      </c>
      <c r="AM25" s="415" t="e">
        <f>+IF(POTASIO!E41&lt;POTASIO!B$11,"&lt;"," ")</f>
        <v>#DIV/0!</v>
      </c>
      <c r="AN25" s="438" t="e">
        <f>IF(POTASIO!E41&lt;POTASIO!B$11,POTASIO!B$11,POTASIO!E41)</f>
        <v>#DIV/0!</v>
      </c>
      <c r="AO25" s="415" t="e">
        <f>+IF('POTASIO (D)'!E41&lt;'POTASIO (D)'!$B$11,"&lt;"," ")</f>
        <v>#DIV/0!</v>
      </c>
      <c r="AP25" s="422" t="e">
        <f>IF('POTASIO (D)'!E41&lt;'POTASIO (D)'!$B$11,'POTASIO (D)'!$B$11,'POTASIO (D)'!E41)</f>
        <v>#DIV/0!</v>
      </c>
      <c r="AQ25" s="415" t="e">
        <f>+IF(SODIO!E41&lt;SODIO!B$11,"&lt;"," ")</f>
        <v>#DIV/0!</v>
      </c>
      <c r="AR25" s="438" t="e">
        <f>IF(SODIO!E41&lt;SODIO!B$11,SODIO!B$11,SODIO!E41)</f>
        <v>#DIV/0!</v>
      </c>
      <c r="AS25" s="415" t="e">
        <f>+IF('SODIO (D)'!E41&lt;'SODIO (D)'!$B$11,"&lt;"," ")</f>
        <v>#DIV/0!</v>
      </c>
      <c r="AT25" s="422" t="e">
        <f>IF('SODIO (D)'!E41&lt;'SODIO (D)'!$B$11,'SODIO (D)'!$B$11,'SODIO (D)'!E41)</f>
        <v>#DIV/0!</v>
      </c>
      <c r="AU25" s="414"/>
      <c r="AV25" s="418"/>
      <c r="AW25" s="445"/>
      <c r="AX25" s="418"/>
      <c r="AY25" s="420"/>
      <c r="AZ25" s="418"/>
      <c r="BA25" s="445"/>
      <c r="BB25" s="418"/>
      <c r="BC25" s="420"/>
      <c r="BD25" s="418"/>
      <c r="BE25" s="445"/>
      <c r="BF25" s="418"/>
      <c r="BG25" s="420"/>
      <c r="BH25" s="418"/>
      <c r="BI25" s="445"/>
      <c r="BJ25" s="418"/>
      <c r="BK25" s="420"/>
      <c r="BL25" s="418"/>
      <c r="BM25" s="445"/>
      <c r="BN25" s="418"/>
      <c r="BO25" s="420"/>
      <c r="BP25" s="418"/>
      <c r="BQ25" s="445"/>
      <c r="BR25" s="418"/>
      <c r="BS25" s="420"/>
      <c r="BT25" s="418"/>
      <c r="BU25" s="445"/>
      <c r="BV25" s="418"/>
      <c r="BW25" s="420"/>
      <c r="BX25" s="424" t="e">
        <f>IF(PLATA!E41&lt;PLATA!B$11,"&lt;"," ")</f>
        <v>#DIV/0!</v>
      </c>
      <c r="BY25" s="439" t="e">
        <f>IF(PLATA!E41&lt;PLATA!B$11,PLATA!B$11,PLATA!E41)</f>
        <v>#DIV/0!</v>
      </c>
      <c r="BZ25" s="424" t="e">
        <f>IF('PLATA (D)'!E41&lt;'PLATA (D)'!$B$11,"&lt;"," ")</f>
        <v>#DIV/0!</v>
      </c>
      <c r="CA25" s="425" t="e">
        <f>IF('PLATA (D)'!E41&lt;'PLATA (D)'!$B$11,'PLATA (D)'!$B$11,'PLATA (D)'!E41)</f>
        <v>#DIV/0!</v>
      </c>
      <c r="CB25" s="434" t="e">
        <f>+IF(ALUMINIO!E41&lt;ALUMINIO!B$11,"&lt;"," ")</f>
        <v>#DIV/0!</v>
      </c>
      <c r="CC25" s="438" t="e">
        <f>IF(ALUMINIO!E41&lt;ALUMINIO!B$11,ALUMINIO!B$11,ALUMINIO!E41)</f>
        <v>#DIV/0!</v>
      </c>
      <c r="CD25" s="434" t="e">
        <f>+IF('ALUMINIO (D)'!E41&lt;'ALUMINIO (D)'!$B$11,"&lt;"," ")</f>
        <v>#DIV/0!</v>
      </c>
      <c r="CE25" s="438" t="e">
        <f>IF('ALUMINIO (D)'!E41&lt;'ALUMINIO (D)'!$B$11,'ALUMINIO (D)'!$B$11,'ALUMINIO (D)'!E41)</f>
        <v>#DIV/0!</v>
      </c>
      <c r="CF25" s="434" t="e">
        <f>+IF(ARSENICO!E41&lt;ARSENICO!B$11,"&lt;"," ")</f>
        <v>#DIV/0!</v>
      </c>
      <c r="CG25" s="435" t="e">
        <f>IF(ARSENICO!E41&lt;ARSENICO!B$11,ARSENICO!B$11,ARSENICO!E41)</f>
        <v>#DIV/0!</v>
      </c>
      <c r="CH25" s="434" t="e">
        <f>+IF('ARSENICO (D)'!E41&lt;'ARSENICO (D)'!$B$11,"&lt;"," ")</f>
        <v>#DIV/0!</v>
      </c>
      <c r="CI25" s="435" t="e">
        <f>IF('ARSENICO (D)'!E41&lt;'ARSENICO (D)'!$B$11,'ARSENICO (D)'!$B$11,'ARSENICO (D)'!E41)</f>
        <v>#DIV/0!</v>
      </c>
      <c r="CJ25" s="434" t="e">
        <f>+IF(CADMIO!E41&lt;CADMIO!B$11,"&lt;"," ")</f>
        <v>#DIV/0!</v>
      </c>
      <c r="CK25" s="439" t="e">
        <f>IF(CADMIO!E41&lt;CADMIO!B$11,CADMIO!B$11,CADMIO!E41)</f>
        <v>#DIV/0!</v>
      </c>
      <c r="CL25" s="434" t="e">
        <f>+IF('CADMIO (D)'!E41&lt;'CADMIO (D)'!$B$11,"&lt;"," ")</f>
        <v>#DIV/0!</v>
      </c>
      <c r="CM25" s="439" t="e">
        <f>IF('CADMIO (D)'!E41&lt;'CADMIO (D)'!$B$11,'CADMIO (D)'!$B$11,'CADMIO (D)'!E41)</f>
        <v>#DIV/0!</v>
      </c>
      <c r="CN25" s="434" t="e">
        <f>+IF(COBALTO!E41&lt;COBALTO!B$11,"&lt;"," ")</f>
        <v>#DIV/0!</v>
      </c>
      <c r="CO25" s="439" t="e">
        <f>IF(COBALTO!E41&lt;COBALTO!B$11,COBALTO!B$11,COBALTO!E41)</f>
        <v>#DIV/0!</v>
      </c>
      <c r="CP25" s="434" t="e">
        <f>+IF('COBALTO (D)'!E41&lt;'COBALTO (D)'!$B$11,"&lt;"," ")</f>
        <v>#DIV/0!</v>
      </c>
      <c r="CQ25" s="439" t="e">
        <f>IF('COBALTO (D)'!E41&lt;'COBALTO (D)'!$B$11,'COBALTO (D)'!$B$11,'COBALTO (D)'!E41)</f>
        <v>#DIV/0!</v>
      </c>
      <c r="CR25" s="434" t="e">
        <f>+IF(CROMO!E41&lt;CROMO!B$11,"&lt;"," ")</f>
        <v>#DIV/0!</v>
      </c>
      <c r="CS25" s="439" t="e">
        <f>IF(CROMO!E41&lt;CROMO!B$11,CROMO!B$11,CROMO!E41)</f>
        <v>#DIV/0!</v>
      </c>
      <c r="CT25" s="434" t="e">
        <f>+IF('CROMO (D)'!E41&lt;'CROMO (D)'!$B$11,"&lt;"," ")</f>
        <v>#DIV/0!</v>
      </c>
      <c r="CU25" s="439" t="e">
        <f>IF('CROMO (D)'!E41&lt;'CROMO (D)'!$B$11,'CROMO (D)'!$B$11,'CROMO (D)'!E41)</f>
        <v>#DIV/0!</v>
      </c>
      <c r="CV25" s="434" t="e">
        <f>+IF(COBRE!E41&lt;COBRE!B$11,"&lt;"," ")</f>
        <v>#DIV/0!</v>
      </c>
      <c r="CW25" s="439" t="e">
        <f>IF(COBRE!E41&lt;COBRE!B$11,COBRE!B$11,COBRE!E41)</f>
        <v>#DIV/0!</v>
      </c>
      <c r="CX25" s="434" t="e">
        <f>+IF('COBRE (D)'!E41&lt;'COBRE (D)'!$B$11,"&lt;"," ")</f>
        <v>#DIV/0!</v>
      </c>
      <c r="CY25" s="446" t="e">
        <f>IF('COBRE (D)'!E41&lt;'COBRE (D)'!$B$11,'COBRE (D)'!$B$11,'COBRE (D)'!E41)</f>
        <v>#DIV/0!</v>
      </c>
      <c r="CZ25" s="414">
        <f t="shared" si="4"/>
        <v>0</v>
      </c>
      <c r="DA25" s="418"/>
      <c r="DB25" s="445"/>
      <c r="DC25" s="418"/>
      <c r="DD25" s="420"/>
      <c r="DE25" s="418"/>
      <c r="DF25" s="445"/>
      <c r="DG25" s="418"/>
      <c r="DH25" s="420"/>
      <c r="DI25" s="414"/>
      <c r="DJ25" s="418"/>
      <c r="DK25" s="445"/>
      <c r="DL25" s="418"/>
      <c r="DM25" s="420"/>
      <c r="DN25" s="418"/>
      <c r="DO25" s="445"/>
      <c r="DP25" s="418"/>
      <c r="DQ25" s="420"/>
      <c r="DR25" s="418"/>
      <c r="DS25" s="445"/>
      <c r="DT25" s="418"/>
      <c r="DU25" s="420"/>
      <c r="DV25" s="418"/>
      <c r="DW25" s="445"/>
      <c r="DX25" s="418"/>
      <c r="DY25" s="420"/>
      <c r="DZ25" s="414">
        <f t="shared" si="1"/>
        <v>0</v>
      </c>
      <c r="EA25" s="434" t="e">
        <f>+IF(HIERRO!E41&lt;HIERRO!B$11,"&lt;"," ")</f>
        <v>#DIV/0!</v>
      </c>
      <c r="EB25" s="439" t="e">
        <f>IF(HIERRO!E41&lt;HIERRO!B$11,HIERRO!B$11,HIERRO!E41)</f>
        <v>#DIV/0!</v>
      </c>
      <c r="EC25" s="434" t="e">
        <f>+IF('HIERRO (D)'!E41&lt;'HIERRO (D)'!$B$11,"&lt;"," ")</f>
        <v>#DIV/0!</v>
      </c>
      <c r="ED25" s="439" t="e">
        <f>IF('HIERRO (D)'!E41&lt;'HIERRO (D)'!$B$11,'HIERRO (D)'!$B$11,'HIERRO (D)'!E41)</f>
        <v>#DIV/0!</v>
      </c>
      <c r="EE25" s="434" t="e">
        <f>+IF(MERCURIO!E41&lt;MERCURIO!B$11,"&lt;"," ")</f>
        <v>#DIV/0!</v>
      </c>
      <c r="EF25" s="435" t="e">
        <f>IF(MERCURIO!E41&lt;MERCURIO!B$11,MERCURIO!B$11,MERCURIO!E41)</f>
        <v>#DIV/0!</v>
      </c>
      <c r="EG25" s="434" t="e">
        <f>+IF('MERCURIO (D)'!E41&lt;'MERCURIO (D)'!$B$11,"&lt;"," ")</f>
        <v>#DIV/0!</v>
      </c>
      <c r="EH25" s="435" t="e">
        <f>IF('MERCURIO (D)'!E41&lt;'MERCURIO (D)'!$B$11,'MERCURIO (D)'!$B$11,'MERCURIO (D)'!E41)</f>
        <v>#DIV/0!</v>
      </c>
      <c r="EI25" s="434" t="e">
        <f>+IF(MANGANESO!E41&lt;MANGANESO!B$11,"&lt;"," ")</f>
        <v>#DIV/0!</v>
      </c>
      <c r="EJ25" s="439" t="e">
        <f>IF(MANGANESO!E41&lt;MANGANESO!B$11,MANGANESO!B$11,MANGANESO!E41)</f>
        <v>#DIV/0!</v>
      </c>
      <c r="EK25" s="434" t="e">
        <f>+IF('MANGANESO (D)'!E41&lt;'MANGANESO (D)'!$B$11,"&lt;"," ")</f>
        <v>#DIV/0!</v>
      </c>
      <c r="EL25" s="439" t="e">
        <f>IF('MANGANESO (D)'!E41&lt;'MANGANESO (D)'!$B$11,'MANGANESO (D)'!$B$11,'MANGANESO (D)'!E41)</f>
        <v>#DIV/0!</v>
      </c>
      <c r="EM25" s="434" t="e">
        <f>+IF(MOLIBDENO!E41&lt;MOLIBDENO!B$11,"&lt;"," ")</f>
        <v>#DIV/0!</v>
      </c>
      <c r="EN25" s="438" t="e">
        <f>IF(MOLIBDENO!E41&lt;MOLIBDENO!B$11,MOLIBDENO!B$11,MOLIBDENO!E41)</f>
        <v>#DIV/0!</v>
      </c>
      <c r="EO25" s="434" t="e">
        <f>+IF('MOLIBDENO (D)'!E41&lt;'MOLIBDENO (D)'!$B$11,"&lt;"," ")</f>
        <v>#DIV/0!</v>
      </c>
      <c r="EP25" s="438" t="e">
        <f>IF('MOLIBDENO (D)'!E41&lt;'MOLIBDENO (D)'!$B$11,'MOLIBDENO (D)'!$B$11,'MOLIBDENO (D)'!E41)</f>
        <v>#DIV/0!</v>
      </c>
      <c r="EQ25" s="434" t="e">
        <f>+IF(NIQUEL!E41&lt;NIQUEL!B$11,"&lt;"," ")</f>
        <v>#DIV/0!</v>
      </c>
      <c r="ER25" s="439" t="e">
        <f>IF(NIQUEL!E41&lt;NIQUEL!B$11,NIQUEL!B$11,NIQUEL!E41)</f>
        <v>#DIV/0!</v>
      </c>
      <c r="ES25" s="434" t="e">
        <f>+IF('NIQUEL (D)'!E41&lt;'NIQUEL (D)'!$B$11,"&lt;"," ")</f>
        <v>#DIV/0!</v>
      </c>
      <c r="ET25" s="439" t="e">
        <f>IF('NIQUEL (D)'!E41&lt;'NIQUEL (D)'!$B$11,'NIQUEL (D)'!$B$11,'NIQUEL (D)'!E41)</f>
        <v>#DIV/0!</v>
      </c>
      <c r="EU25" s="434" t="e">
        <f>+IF(PLOMO!E41&lt;PLOMO!B$11,"&lt;"," ")</f>
        <v>#DIV/0!</v>
      </c>
      <c r="EV25" s="439" t="e">
        <f>IF(PLOMO!E41&lt;PLOMO!B$11,PLOMO!B$11,PLOMO!E41)</f>
        <v>#DIV/0!</v>
      </c>
      <c r="EW25" s="434" t="e">
        <f>+IF('PLOMO (D)'!E41&lt;'PLOMO (D)'!$B$11,"&lt;"," ")</f>
        <v>#DIV/0!</v>
      </c>
      <c r="EX25" s="439" t="e">
        <f>IF('PLOMO (D)'!E41&lt;'PLOMO (D)'!$B$11,'PLOMO (D)'!$B$11,'PLOMO (D)'!E41)</f>
        <v>#DIV/0!</v>
      </c>
      <c r="EY25" s="434" t="e">
        <f>+IF(SELENIO!E41&lt;SELENIO!B$11,"&lt;"," ")</f>
        <v>#DIV/0!</v>
      </c>
      <c r="EZ25" s="435" t="e">
        <f>IF(SELENIO!E41&lt;SELENIO!B$11,SELENIO!B$11,SELENIO!E41)</f>
        <v>#DIV/0!</v>
      </c>
      <c r="FA25" s="434" t="e">
        <f>+IF('CINC (D)'!E41&lt;'CINC (D)'!$B$11,"&lt;"," ")</f>
        <v>#DIV/0!</v>
      </c>
      <c r="FB25" s="435" t="e">
        <f>IF('SELENIO (D)'!E41&lt;'SELENIO (D)'!$B$11,'SELENIO (D)'!$B$11,'SELENIO (D)'!E41)</f>
        <v>#DIV/0!</v>
      </c>
      <c r="FC25" s="434" t="e">
        <f>+IF(CINC!E41&lt;CINC!B$11,"&lt;"," ")</f>
        <v>#DIV/0!</v>
      </c>
      <c r="FD25" s="439" t="e">
        <f>IF(CINC!E41&lt;CINC!B$11,CINC!B$11,CINC!E41)</f>
        <v>#DIV/0!</v>
      </c>
      <c r="FE25" s="434" t="e">
        <f>+IF('CINC (D)'!E41&lt;'CINC (D)'!$B$11,"&lt;"," ")</f>
        <v>#DIV/0!</v>
      </c>
      <c r="FF25" s="446" t="e">
        <f>IF('CINC (D)'!E41&lt;'CINC (D)'!$B$11,'CINC (D)'!$B$11,'CINC (D)'!E41)</f>
        <v>#DIV/0!</v>
      </c>
      <c r="FG25" s="414">
        <f t="shared" si="2"/>
        <v>0</v>
      </c>
      <c r="FH25" s="429"/>
      <c r="FI25" s="430"/>
      <c r="FJ25" s="429"/>
      <c r="FK25" s="431"/>
      <c r="FL25" s="432"/>
      <c r="FM25" s="433"/>
      <c r="FN25" s="434" t="e">
        <f>+IF('N-NITRITO'!E41&lt;'N-NITRITO'!$B$11,"&lt;"," ")</f>
        <v>#DIV/0!</v>
      </c>
      <c r="FO25" s="435" t="e">
        <f>IF('N-NITRITO'!E41&lt;'N-NITRITO'!$B$11,'N-NITRITO'!$B$11,'N-NITRITO'!E41)</f>
        <v>#DIV/0!</v>
      </c>
      <c r="FP25" s="434" t="e">
        <f>+IF('N-NITRATO'!E41&lt;'N-NITRATO'!$B$11,"&lt;"," ")</f>
        <v>#DIV/0!</v>
      </c>
      <c r="FQ25" s="435" t="e">
        <f>IF('N-NITRATO'!E41&lt;'N-NITRATO'!$B$11,'N-NITRATO'!$B$11,'N-NITRATO'!E41)</f>
        <v>#DIV/0!</v>
      </c>
      <c r="FR25" s="434" t="e">
        <f>IF('FOSFORO DE FOSFATO'!E41&lt;'FOSFORO DE FOSFATO'!$B$11,"&lt;","")</f>
        <v>#DIV/0!</v>
      </c>
      <c r="FS25" s="435" t="e">
        <f>IF('FOSFORO DE FOSFATO'!E41&lt;'FOSFORO DE FOSFATO'!B$11,'FOSFORO DE FOSFATO'!B$11,'FOSFORO DE FOSFATO'!E41)</f>
        <v>#DIV/0!</v>
      </c>
      <c r="FT25" s="436" t="e">
        <f>IF('FOSFORO TOTAL'!E41&lt;'FOSFORO TOTAL'!$B$11,"&lt;","")</f>
        <v>#DIV/0!</v>
      </c>
      <c r="FU25" s="435" t="e">
        <f>IF('FOSFORO TOTAL'!E41&lt;'FOSFORO TOTAL'!$B$11,'FOSFORO TOTAL'!$B$11,'FOSFORO TOTAL'!E41)</f>
        <v>#DIV/0!</v>
      </c>
      <c r="FV25" s="491"/>
      <c r="FW25" s="491"/>
      <c r="FX25" s="434" t="e">
        <f>+IF(BORO!E41&lt;BORO!$B$11,"&lt;"," ")</f>
        <v>#DIV/0!</v>
      </c>
      <c r="FY25" s="438" t="e">
        <f>IF(BORO!E41&lt;BORO!$B$11,BORO!$B$11,BORO!E41)</f>
        <v>#DIV/0!</v>
      </c>
      <c r="FZ25" s="434" t="e">
        <f>+IF(SILICE!G41&lt;SILICE!$B$11,"&lt;"," ")</f>
        <v>#DIV/0!</v>
      </c>
      <c r="GA25" s="439" t="e">
        <f>IF(SILICE!G41&lt;SILICE!$B$11,SILICE!$B$11,SILICE!G41)</f>
        <v>#DIV/0!</v>
      </c>
      <c r="GB25" s="440"/>
      <c r="HF25" s="362"/>
    </row>
    <row r="26" spans="1:214" ht="21.95" customHeight="1">
      <c r="A26" s="447"/>
      <c r="B26" s="450"/>
      <c r="C26" s="450"/>
      <c r="D26" s="449"/>
      <c r="E26" s="410"/>
      <c r="F26" s="411"/>
      <c r="G26" s="444"/>
      <c r="H26" s="412"/>
      <c r="I26" s="411"/>
      <c r="J26" s="412"/>
      <c r="K26" s="412"/>
      <c r="L26" s="413"/>
      <c r="M26" s="413"/>
      <c r="N26" s="414">
        <f t="shared" si="3"/>
        <v>0</v>
      </c>
      <c r="O26" s="415"/>
      <c r="P26" s="433"/>
      <c r="Q26" s="415"/>
      <c r="R26" s="417"/>
      <c r="S26" s="418"/>
      <c r="T26" s="445"/>
      <c r="U26" s="418"/>
      <c r="V26" s="420"/>
      <c r="W26" s="415"/>
      <c r="X26" s="433"/>
      <c r="Y26" s="415"/>
      <c r="Z26" s="417"/>
      <c r="AA26" s="415"/>
      <c r="AB26" s="433"/>
      <c r="AC26" s="415"/>
      <c r="AD26" s="417"/>
      <c r="AE26" s="415" t="e">
        <f>+IF(CALCIO!E42&lt;CALCIO!$B$11,"&lt;"," ")</f>
        <v>#DIV/0!</v>
      </c>
      <c r="AF26" s="438" t="e">
        <f>IF(CALCIO!E42&lt;CALCIO!$B$11,CALCIO!$B$11,CALCIO!E42)</f>
        <v>#DIV/0!</v>
      </c>
      <c r="AG26" s="415" t="e">
        <f>+IF('CALCIO (D)'!E42&lt;'CALCIO (D)'!$B$11,"&lt;"," ")</f>
        <v>#DIV/0!</v>
      </c>
      <c r="AH26" s="422" t="e">
        <f>IF('CALCIO (D)'!E42&lt;'CALCIO (D)'!$B$11,'CALCIO (D)'!$B$11,'CALCIO (D)'!E42)</f>
        <v>#DIV/0!</v>
      </c>
      <c r="AI26" s="415" t="e">
        <f>+IF(MAGNESIO!E42&lt;MAGNESIO!$B$11,"&lt;"," ")</f>
        <v>#DIV/0!</v>
      </c>
      <c r="AJ26" s="439" t="e">
        <f>IF(MAGNESIO!E42&lt;MAGNESIO!$B$11,MAGNESIO!$B$11,MAGNESIO!E42)</f>
        <v>#DIV/0!</v>
      </c>
      <c r="AK26" s="415" t="e">
        <f>+IF('MAGNESIO (D)'!E42&lt;'MAGNESIO (D)'!$B$11,"&lt;"," ")</f>
        <v>#DIV/0!</v>
      </c>
      <c r="AL26" s="417" t="e">
        <f>IF('MAGNESIO (D)'!E42&lt;'MAGNESIO (D)'!$B$11,'MAGNESIO (D)'!$B$11,'MAGNESIO (D)'!E42)</f>
        <v>#DIV/0!</v>
      </c>
      <c r="AM26" s="415" t="e">
        <f>+IF(POTASIO!E42&lt;POTASIO!B$11,"&lt;"," ")</f>
        <v>#DIV/0!</v>
      </c>
      <c r="AN26" s="438" t="e">
        <f>IF(POTASIO!E42&lt;POTASIO!B$11,POTASIO!B$11,POTASIO!E42)</f>
        <v>#DIV/0!</v>
      </c>
      <c r="AO26" s="415" t="e">
        <f>+IF('POTASIO (D)'!E42&lt;'POTASIO (D)'!$B$11,"&lt;"," ")</f>
        <v>#DIV/0!</v>
      </c>
      <c r="AP26" s="422" t="e">
        <f>IF('POTASIO (D)'!E42&lt;'POTASIO (D)'!$B$11,'POTASIO (D)'!$B$11,'POTASIO (D)'!E42)</f>
        <v>#DIV/0!</v>
      </c>
      <c r="AQ26" s="415" t="e">
        <f>+IF(SODIO!E42&lt;SODIO!B$11,"&lt;"," ")</f>
        <v>#DIV/0!</v>
      </c>
      <c r="AR26" s="438" t="e">
        <f>IF(SODIO!E42&lt;SODIO!B$11,SODIO!B$11,SODIO!E42)</f>
        <v>#DIV/0!</v>
      </c>
      <c r="AS26" s="415" t="e">
        <f>+IF('SODIO (D)'!E42&lt;'SODIO (D)'!$B$11,"&lt;"," ")</f>
        <v>#DIV/0!</v>
      </c>
      <c r="AT26" s="422" t="e">
        <f>IF('SODIO (D)'!E42&lt;'SODIO (D)'!$B$11,'SODIO (D)'!$B$11,'SODIO (D)'!E42)</f>
        <v>#DIV/0!</v>
      </c>
      <c r="AU26" s="414"/>
      <c r="AV26" s="418"/>
      <c r="AW26" s="445"/>
      <c r="AX26" s="418"/>
      <c r="AY26" s="420"/>
      <c r="AZ26" s="418"/>
      <c r="BA26" s="445"/>
      <c r="BB26" s="418"/>
      <c r="BC26" s="420"/>
      <c r="BD26" s="418"/>
      <c r="BE26" s="445"/>
      <c r="BF26" s="418"/>
      <c r="BG26" s="420"/>
      <c r="BH26" s="418"/>
      <c r="BI26" s="445"/>
      <c r="BJ26" s="418"/>
      <c r="BK26" s="420"/>
      <c r="BL26" s="418"/>
      <c r="BM26" s="445"/>
      <c r="BN26" s="418"/>
      <c r="BO26" s="420"/>
      <c r="BP26" s="418"/>
      <c r="BQ26" s="445"/>
      <c r="BR26" s="418"/>
      <c r="BS26" s="420"/>
      <c r="BT26" s="418"/>
      <c r="BU26" s="445"/>
      <c r="BV26" s="418"/>
      <c r="BW26" s="420"/>
      <c r="BX26" s="424" t="e">
        <f>IF(PLATA!E42&lt;PLATA!B$11,"&lt;"," ")</f>
        <v>#DIV/0!</v>
      </c>
      <c r="BY26" s="439" t="e">
        <f>IF(PLATA!E42&lt;PLATA!B$11,PLATA!B$11,PLATA!E42)</f>
        <v>#DIV/0!</v>
      </c>
      <c r="BZ26" s="424" t="e">
        <f>IF('PLATA (D)'!E42&lt;'PLATA (D)'!$B$11,"&lt;"," ")</f>
        <v>#DIV/0!</v>
      </c>
      <c r="CA26" s="425" t="e">
        <f>IF('PLATA (D)'!E42&lt;'PLATA (D)'!$B$11,'PLATA (D)'!$B$11,'PLATA (D)'!E42)</f>
        <v>#DIV/0!</v>
      </c>
      <c r="CB26" s="434" t="e">
        <f>+IF(ALUMINIO!E42&lt;ALUMINIO!B$11,"&lt;"," ")</f>
        <v>#DIV/0!</v>
      </c>
      <c r="CC26" s="438" t="e">
        <f>IF(ALUMINIO!E42&lt;ALUMINIO!B$11,ALUMINIO!B$11,ALUMINIO!E42)</f>
        <v>#DIV/0!</v>
      </c>
      <c r="CD26" s="434" t="e">
        <f>+IF('ALUMINIO (D)'!E42&lt;'ALUMINIO (D)'!$B$11,"&lt;"," ")</f>
        <v>#DIV/0!</v>
      </c>
      <c r="CE26" s="438" t="e">
        <f>IF('ALUMINIO (D)'!E42&lt;'ALUMINIO (D)'!$B$11,'ALUMINIO (D)'!$B$11,'ALUMINIO (D)'!E42)</f>
        <v>#DIV/0!</v>
      </c>
      <c r="CF26" s="434" t="e">
        <f>+IF(ARSENICO!E42&lt;ARSENICO!B$11,"&lt;"," ")</f>
        <v>#DIV/0!</v>
      </c>
      <c r="CG26" s="435" t="e">
        <f>IF(ARSENICO!E42&lt;ARSENICO!B$11,ARSENICO!B$11,ARSENICO!E42)</f>
        <v>#DIV/0!</v>
      </c>
      <c r="CH26" s="434" t="e">
        <f>+IF('ARSENICO (D)'!E42&lt;'ARSENICO (D)'!$B$11,"&lt;"," ")</f>
        <v>#DIV/0!</v>
      </c>
      <c r="CI26" s="435" t="e">
        <f>IF('ARSENICO (D)'!E42&lt;'ARSENICO (D)'!$B$11,'ARSENICO (D)'!$B$11,'ARSENICO (D)'!E42)</f>
        <v>#DIV/0!</v>
      </c>
      <c r="CJ26" s="434" t="e">
        <f>+IF(CADMIO!E42&lt;CADMIO!B$11,"&lt;"," ")</f>
        <v>#DIV/0!</v>
      </c>
      <c r="CK26" s="439" t="e">
        <f>IF(CADMIO!E42&lt;CADMIO!B$11,CADMIO!B$11,CADMIO!E42)</f>
        <v>#DIV/0!</v>
      </c>
      <c r="CL26" s="434" t="e">
        <f>+IF('CADMIO (D)'!E42&lt;'CADMIO (D)'!$B$11,"&lt;"," ")</f>
        <v>#DIV/0!</v>
      </c>
      <c r="CM26" s="439" t="e">
        <f>IF('CADMIO (D)'!E42&lt;'CADMIO (D)'!$B$11,'CADMIO (D)'!$B$11,'CADMIO (D)'!E42)</f>
        <v>#DIV/0!</v>
      </c>
      <c r="CN26" s="434" t="e">
        <f>+IF(COBALTO!E42&lt;COBALTO!B$11,"&lt;"," ")</f>
        <v>#DIV/0!</v>
      </c>
      <c r="CO26" s="439" t="e">
        <f>IF(COBALTO!E42&lt;COBALTO!B$11,COBALTO!B$11,COBALTO!E42)</f>
        <v>#DIV/0!</v>
      </c>
      <c r="CP26" s="434" t="e">
        <f>+IF('COBALTO (D)'!E42&lt;'COBALTO (D)'!$B$11,"&lt;"," ")</f>
        <v>#DIV/0!</v>
      </c>
      <c r="CQ26" s="439" t="e">
        <f>IF('COBALTO (D)'!E42&lt;'COBALTO (D)'!$B$11,'COBALTO (D)'!$B$11,'COBALTO (D)'!E42)</f>
        <v>#DIV/0!</v>
      </c>
      <c r="CR26" s="434" t="e">
        <f>+IF(CROMO!E42&lt;CROMO!B$11,"&lt;"," ")</f>
        <v>#DIV/0!</v>
      </c>
      <c r="CS26" s="439" t="e">
        <f>IF(CROMO!E42&lt;CROMO!B$11,CROMO!B$11,CROMO!E42)</f>
        <v>#DIV/0!</v>
      </c>
      <c r="CT26" s="434" t="e">
        <f>+IF('CROMO (D)'!E42&lt;'CROMO (D)'!$B$11,"&lt;"," ")</f>
        <v>#DIV/0!</v>
      </c>
      <c r="CU26" s="439" t="e">
        <f>IF('CROMO (D)'!E42&lt;'CROMO (D)'!$B$11,'CROMO (D)'!$B$11,'CROMO (D)'!E42)</f>
        <v>#DIV/0!</v>
      </c>
      <c r="CV26" s="434" t="e">
        <f>+IF(COBRE!E42&lt;COBRE!B$11,"&lt;"," ")</f>
        <v>#DIV/0!</v>
      </c>
      <c r="CW26" s="439" t="e">
        <f>IF(COBRE!E42&lt;COBRE!B$11,COBRE!B$11,COBRE!E42)</f>
        <v>#DIV/0!</v>
      </c>
      <c r="CX26" s="434" t="e">
        <f>+IF('COBRE (D)'!E42&lt;'COBRE (D)'!$B$11,"&lt;"," ")</f>
        <v>#DIV/0!</v>
      </c>
      <c r="CY26" s="446" t="e">
        <f>IF('COBRE (D)'!E42&lt;'COBRE (D)'!$B$11,'COBRE (D)'!$B$11,'COBRE (D)'!E42)</f>
        <v>#DIV/0!</v>
      </c>
      <c r="CZ26" s="414">
        <f t="shared" si="4"/>
        <v>0</v>
      </c>
      <c r="DA26" s="418"/>
      <c r="DB26" s="445"/>
      <c r="DC26" s="418"/>
      <c r="DD26" s="420"/>
      <c r="DE26" s="418"/>
      <c r="DF26" s="445"/>
      <c r="DG26" s="418"/>
      <c r="DH26" s="420"/>
      <c r="DI26" s="414"/>
      <c r="DJ26" s="418"/>
      <c r="DK26" s="445"/>
      <c r="DL26" s="418"/>
      <c r="DM26" s="420"/>
      <c r="DN26" s="418"/>
      <c r="DO26" s="445"/>
      <c r="DP26" s="418"/>
      <c r="DQ26" s="420"/>
      <c r="DR26" s="418"/>
      <c r="DS26" s="445"/>
      <c r="DT26" s="418"/>
      <c r="DU26" s="420"/>
      <c r="DV26" s="418"/>
      <c r="DW26" s="445"/>
      <c r="DX26" s="418"/>
      <c r="DY26" s="420"/>
      <c r="DZ26" s="414">
        <f t="shared" si="1"/>
        <v>0</v>
      </c>
      <c r="EA26" s="434" t="e">
        <f>+IF(HIERRO!E42&lt;HIERRO!B$11,"&lt;"," ")</f>
        <v>#DIV/0!</v>
      </c>
      <c r="EB26" s="439" t="e">
        <f>IF(HIERRO!E42&lt;HIERRO!B$11,HIERRO!B$11,HIERRO!E42)</f>
        <v>#DIV/0!</v>
      </c>
      <c r="EC26" s="434" t="e">
        <f>+IF('HIERRO (D)'!E42&lt;'HIERRO (D)'!$B$11,"&lt;"," ")</f>
        <v>#DIV/0!</v>
      </c>
      <c r="ED26" s="439" t="e">
        <f>IF('HIERRO (D)'!E42&lt;'HIERRO (D)'!$B$11,'HIERRO (D)'!$B$11,'HIERRO (D)'!E42)</f>
        <v>#DIV/0!</v>
      </c>
      <c r="EE26" s="434" t="e">
        <f>+IF(MERCURIO!E42&lt;MERCURIO!B$11,"&lt;"," ")</f>
        <v>#DIV/0!</v>
      </c>
      <c r="EF26" s="435" t="e">
        <f>IF(MERCURIO!E42&lt;MERCURIO!B$11,MERCURIO!B$11,MERCURIO!E42)</f>
        <v>#DIV/0!</v>
      </c>
      <c r="EG26" s="434" t="e">
        <f>+IF('MERCURIO (D)'!E42&lt;'MERCURIO (D)'!$B$11,"&lt;"," ")</f>
        <v>#DIV/0!</v>
      </c>
      <c r="EH26" s="435" t="e">
        <f>IF('MERCURIO (D)'!E42&lt;'MERCURIO (D)'!$B$11,'MERCURIO (D)'!$B$11,'MERCURIO (D)'!E42)</f>
        <v>#DIV/0!</v>
      </c>
      <c r="EI26" s="434" t="e">
        <f>+IF(MANGANESO!E42&lt;MANGANESO!B$11,"&lt;"," ")</f>
        <v>#DIV/0!</v>
      </c>
      <c r="EJ26" s="439" t="e">
        <f>IF(MANGANESO!E42&lt;MANGANESO!B$11,MANGANESO!B$11,MANGANESO!E42)</f>
        <v>#DIV/0!</v>
      </c>
      <c r="EK26" s="434" t="e">
        <f>+IF('MANGANESO (D)'!E42&lt;'MANGANESO (D)'!$B$11,"&lt;"," ")</f>
        <v>#DIV/0!</v>
      </c>
      <c r="EL26" s="439" t="e">
        <f>IF('MANGANESO (D)'!E42&lt;'MANGANESO (D)'!$B$11,'MANGANESO (D)'!$B$11,'MANGANESO (D)'!E42)</f>
        <v>#DIV/0!</v>
      </c>
      <c r="EM26" s="434" t="e">
        <f>+IF(MOLIBDENO!E42&lt;MOLIBDENO!B$11,"&lt;"," ")</f>
        <v>#DIV/0!</v>
      </c>
      <c r="EN26" s="438" t="e">
        <f>IF(MOLIBDENO!E42&lt;MOLIBDENO!B$11,MOLIBDENO!B$11,MOLIBDENO!E42)</f>
        <v>#DIV/0!</v>
      </c>
      <c r="EO26" s="434" t="e">
        <f>+IF('MOLIBDENO (D)'!E42&lt;'MOLIBDENO (D)'!$B$11,"&lt;"," ")</f>
        <v>#DIV/0!</v>
      </c>
      <c r="EP26" s="438" t="e">
        <f>IF('MOLIBDENO (D)'!E42&lt;'MOLIBDENO (D)'!$B$11,'MOLIBDENO (D)'!$B$11,'MOLIBDENO (D)'!E42)</f>
        <v>#DIV/0!</v>
      </c>
      <c r="EQ26" s="434" t="e">
        <f>+IF(NIQUEL!E42&lt;NIQUEL!B$11,"&lt;"," ")</f>
        <v>#DIV/0!</v>
      </c>
      <c r="ER26" s="439" t="e">
        <f>IF(NIQUEL!E42&lt;NIQUEL!B$11,NIQUEL!B$11,NIQUEL!E42)</f>
        <v>#DIV/0!</v>
      </c>
      <c r="ES26" s="434" t="e">
        <f>+IF('NIQUEL (D)'!E42&lt;'NIQUEL (D)'!$B$11,"&lt;"," ")</f>
        <v>#DIV/0!</v>
      </c>
      <c r="ET26" s="439" t="e">
        <f>IF('NIQUEL (D)'!E42&lt;'NIQUEL (D)'!$B$11,'NIQUEL (D)'!$B$11,'NIQUEL (D)'!E42)</f>
        <v>#DIV/0!</v>
      </c>
      <c r="EU26" s="434" t="e">
        <f>+IF(PLOMO!E42&lt;PLOMO!B$11,"&lt;"," ")</f>
        <v>#DIV/0!</v>
      </c>
      <c r="EV26" s="439" t="e">
        <f>IF(PLOMO!E42&lt;PLOMO!B$11,PLOMO!B$11,PLOMO!E42)</f>
        <v>#DIV/0!</v>
      </c>
      <c r="EW26" s="434" t="e">
        <f>+IF('PLOMO (D)'!E42&lt;'PLOMO (D)'!$B$11,"&lt;"," ")</f>
        <v>#DIV/0!</v>
      </c>
      <c r="EX26" s="439" t="e">
        <f>IF('PLOMO (D)'!E42&lt;'PLOMO (D)'!$B$11,'PLOMO (D)'!$B$11,'PLOMO (D)'!E42)</f>
        <v>#DIV/0!</v>
      </c>
      <c r="EY26" s="434" t="e">
        <f>+IF(SELENIO!E42&lt;SELENIO!B$11,"&lt;"," ")</f>
        <v>#DIV/0!</v>
      </c>
      <c r="EZ26" s="435" t="e">
        <f>IF(SELENIO!E42&lt;SELENIO!B$11,SELENIO!B$11,SELENIO!E42)</f>
        <v>#DIV/0!</v>
      </c>
      <c r="FA26" s="434" t="e">
        <f>+IF('CINC (D)'!E42&lt;'CINC (D)'!$B$11,"&lt;"," ")</f>
        <v>#DIV/0!</v>
      </c>
      <c r="FB26" s="435" t="e">
        <f>IF('SELENIO (D)'!E42&lt;'SELENIO (D)'!$B$11,'SELENIO (D)'!$B$11,'SELENIO (D)'!E42)</f>
        <v>#DIV/0!</v>
      </c>
      <c r="FC26" s="434" t="e">
        <f>+IF(CINC!E42&lt;CINC!B$11,"&lt;"," ")</f>
        <v>#DIV/0!</v>
      </c>
      <c r="FD26" s="439" t="e">
        <f>IF(CINC!E42&lt;CINC!B$11,CINC!B$11,CINC!E42)</f>
        <v>#DIV/0!</v>
      </c>
      <c r="FE26" s="434" t="e">
        <f>+IF('CINC (D)'!E42&lt;'CINC (D)'!$B$11,"&lt;"," ")</f>
        <v>#DIV/0!</v>
      </c>
      <c r="FF26" s="446" t="e">
        <f>IF('CINC (D)'!E42&lt;'CINC (D)'!$B$11,'CINC (D)'!$B$11,'CINC (D)'!E42)</f>
        <v>#DIV/0!</v>
      </c>
      <c r="FG26" s="414">
        <f t="shared" si="2"/>
        <v>0</v>
      </c>
      <c r="FH26" s="429"/>
      <c r="FI26" s="430"/>
      <c r="FJ26" s="429"/>
      <c r="FK26" s="431"/>
      <c r="FL26" s="432"/>
      <c r="FM26" s="433"/>
      <c r="FN26" s="434" t="e">
        <f>+IF('N-NITRITO'!E42&lt;'N-NITRITO'!$B$11,"&lt;"," ")</f>
        <v>#DIV/0!</v>
      </c>
      <c r="FO26" s="435" t="e">
        <f>IF('N-NITRITO'!E42&lt;'N-NITRITO'!$B$11,'N-NITRITO'!$B$11,'N-NITRITO'!E42)</f>
        <v>#DIV/0!</v>
      </c>
      <c r="FP26" s="434" t="e">
        <f>+IF('N-NITRATO'!E42&lt;'N-NITRATO'!$B$11,"&lt;"," ")</f>
        <v>#DIV/0!</v>
      </c>
      <c r="FQ26" s="435" t="e">
        <f>IF('N-NITRATO'!E42&lt;'N-NITRATO'!$B$11,'N-NITRATO'!$B$11,'N-NITRATO'!E42)</f>
        <v>#DIV/0!</v>
      </c>
      <c r="FR26" s="434" t="e">
        <f>IF('FOSFORO DE FOSFATO'!E42&lt;'FOSFORO DE FOSFATO'!$B$11,"&lt;","")</f>
        <v>#DIV/0!</v>
      </c>
      <c r="FS26" s="435" t="e">
        <f>IF('FOSFORO DE FOSFATO'!E42&lt;'FOSFORO DE FOSFATO'!B$11,'FOSFORO DE FOSFATO'!B$11,'FOSFORO DE FOSFATO'!E42)</f>
        <v>#DIV/0!</v>
      </c>
      <c r="FT26" s="436" t="e">
        <f>IF('FOSFORO TOTAL'!E42&lt;'FOSFORO TOTAL'!$B$11,"&lt;","")</f>
        <v>#DIV/0!</v>
      </c>
      <c r="FU26" s="435" t="e">
        <f>IF('FOSFORO TOTAL'!E42&lt;'FOSFORO TOTAL'!$B$11,'FOSFORO TOTAL'!$B$11,'FOSFORO TOTAL'!E42)</f>
        <v>#DIV/0!</v>
      </c>
      <c r="FV26" s="491"/>
      <c r="FW26" s="491"/>
      <c r="FX26" s="434" t="e">
        <f>+IF(BORO!E42&lt;BORO!$B$11,"&lt;"," ")</f>
        <v>#DIV/0!</v>
      </c>
      <c r="FY26" s="438" t="e">
        <f>IF(BORO!E42&lt;BORO!$B$11,BORO!$B$11,BORO!E42)</f>
        <v>#DIV/0!</v>
      </c>
      <c r="FZ26" s="434" t="e">
        <f>+IF(SILICE!G42&lt;SILICE!$B$11,"&lt;"," ")</f>
        <v>#DIV/0!</v>
      </c>
      <c r="GA26" s="439" t="e">
        <f>IF(SILICE!G42&lt;SILICE!$B$11,SILICE!$B$11,SILICE!G42)</f>
        <v>#DIV/0!</v>
      </c>
      <c r="GB26" s="440"/>
      <c r="GC26" s="451" t="s">
        <v>151</v>
      </c>
      <c r="GD26" s="452"/>
      <c r="GE26" s="451"/>
      <c r="HF26" s="362"/>
    </row>
    <row r="27" spans="1:214" ht="21.95" customHeight="1">
      <c r="A27" s="447"/>
      <c r="B27" s="450"/>
      <c r="C27" s="450"/>
      <c r="D27" s="449"/>
      <c r="E27" s="410"/>
      <c r="F27" s="411"/>
      <c r="G27" s="444"/>
      <c r="H27" s="412"/>
      <c r="I27" s="411"/>
      <c r="J27" s="412"/>
      <c r="K27" s="412"/>
      <c r="L27" s="413"/>
      <c r="M27" s="413"/>
      <c r="N27" s="414">
        <f t="shared" si="3"/>
        <v>0</v>
      </c>
      <c r="O27" s="415"/>
      <c r="P27" s="433"/>
      <c r="Q27" s="415"/>
      <c r="R27" s="417"/>
      <c r="S27" s="418"/>
      <c r="T27" s="445"/>
      <c r="U27" s="418"/>
      <c r="V27" s="420"/>
      <c r="W27" s="415"/>
      <c r="X27" s="433"/>
      <c r="Y27" s="415"/>
      <c r="Z27" s="417"/>
      <c r="AA27" s="415"/>
      <c r="AB27" s="433"/>
      <c r="AC27" s="415"/>
      <c r="AD27" s="417"/>
      <c r="AE27" s="415" t="e">
        <f>+IF(CALCIO!E43&lt;CALCIO!$B$11,"&lt;"," ")</f>
        <v>#DIV/0!</v>
      </c>
      <c r="AF27" s="438" t="e">
        <f>IF(CALCIO!E43&lt;CALCIO!$B$11,CALCIO!$B$11,CALCIO!E43)</f>
        <v>#DIV/0!</v>
      </c>
      <c r="AG27" s="415" t="e">
        <f>+IF('CALCIO (D)'!E43&lt;'CALCIO (D)'!$B$11,"&lt;"," ")</f>
        <v>#DIV/0!</v>
      </c>
      <c r="AH27" s="422" t="e">
        <f>IF('CALCIO (D)'!E43&lt;'CALCIO (D)'!$B$11,'CALCIO (D)'!$B$11,'CALCIO (D)'!E43)</f>
        <v>#DIV/0!</v>
      </c>
      <c r="AI27" s="415" t="e">
        <f>+IF(MAGNESIO!E43&lt;MAGNESIO!$B$11,"&lt;"," ")</f>
        <v>#DIV/0!</v>
      </c>
      <c r="AJ27" s="439" t="e">
        <f>IF(MAGNESIO!E43&lt;MAGNESIO!$B$11,MAGNESIO!$B$11,MAGNESIO!E43)</f>
        <v>#DIV/0!</v>
      </c>
      <c r="AK27" s="415" t="e">
        <f>+IF('MAGNESIO (D)'!E43&lt;'MAGNESIO (D)'!$B$11,"&lt;"," ")</f>
        <v>#DIV/0!</v>
      </c>
      <c r="AL27" s="417" t="e">
        <f>IF('MAGNESIO (D)'!E43&lt;'MAGNESIO (D)'!$B$11,'MAGNESIO (D)'!$B$11,'MAGNESIO (D)'!E43)</f>
        <v>#DIV/0!</v>
      </c>
      <c r="AM27" s="415" t="e">
        <f>+IF(POTASIO!E43&lt;POTASIO!B$11,"&lt;"," ")</f>
        <v>#DIV/0!</v>
      </c>
      <c r="AN27" s="438" t="e">
        <f>IF(POTASIO!E43&lt;POTASIO!B$11,POTASIO!B$11,POTASIO!E43)</f>
        <v>#DIV/0!</v>
      </c>
      <c r="AO27" s="415" t="e">
        <f>+IF('POTASIO (D)'!E43&lt;'POTASIO (D)'!$B$11,"&lt;"," ")</f>
        <v>#DIV/0!</v>
      </c>
      <c r="AP27" s="422" t="e">
        <f>IF('POTASIO (D)'!E43&lt;'POTASIO (D)'!$B$11,'POTASIO (D)'!$B$11,'POTASIO (D)'!E43)</f>
        <v>#DIV/0!</v>
      </c>
      <c r="AQ27" s="415" t="e">
        <f>+IF(SODIO!E43&lt;SODIO!B$11,"&lt;"," ")</f>
        <v>#DIV/0!</v>
      </c>
      <c r="AR27" s="438" t="e">
        <f>IF(SODIO!E43&lt;SODIO!B$11,SODIO!B$11,SODIO!E43)</f>
        <v>#DIV/0!</v>
      </c>
      <c r="AS27" s="415" t="e">
        <f>+IF('SODIO (D)'!E43&lt;'SODIO (D)'!$B$11,"&lt;"," ")</f>
        <v>#DIV/0!</v>
      </c>
      <c r="AT27" s="422" t="e">
        <f>IF('SODIO (D)'!E43&lt;'SODIO (D)'!$B$11,'SODIO (D)'!$B$11,'SODIO (D)'!E43)</f>
        <v>#DIV/0!</v>
      </c>
      <c r="AU27" s="414"/>
      <c r="AV27" s="418"/>
      <c r="AW27" s="445"/>
      <c r="AX27" s="418"/>
      <c r="AY27" s="420"/>
      <c r="AZ27" s="418"/>
      <c r="BA27" s="445"/>
      <c r="BB27" s="418"/>
      <c r="BC27" s="420"/>
      <c r="BD27" s="418"/>
      <c r="BE27" s="445"/>
      <c r="BF27" s="418"/>
      <c r="BG27" s="420"/>
      <c r="BH27" s="418"/>
      <c r="BI27" s="445"/>
      <c r="BJ27" s="418"/>
      <c r="BK27" s="420"/>
      <c r="BL27" s="418"/>
      <c r="BM27" s="445"/>
      <c r="BN27" s="418"/>
      <c r="BO27" s="420"/>
      <c r="BP27" s="418"/>
      <c r="BQ27" s="445"/>
      <c r="BR27" s="418"/>
      <c r="BS27" s="420"/>
      <c r="BT27" s="418"/>
      <c r="BU27" s="445"/>
      <c r="BV27" s="418"/>
      <c r="BW27" s="420"/>
      <c r="BX27" s="424" t="e">
        <f>IF(PLATA!E43&lt;PLATA!B$11,"&lt;"," ")</f>
        <v>#DIV/0!</v>
      </c>
      <c r="BY27" s="439" t="e">
        <f>IF(PLATA!E43&lt;PLATA!B$11,PLATA!B$11,PLATA!E43)</f>
        <v>#DIV/0!</v>
      </c>
      <c r="BZ27" s="424" t="e">
        <f>IF('PLATA (D)'!E43&lt;'PLATA (D)'!$B$11,"&lt;"," ")</f>
        <v>#DIV/0!</v>
      </c>
      <c r="CA27" s="425" t="e">
        <f>IF('PLATA (D)'!E43&lt;'PLATA (D)'!$B$11,'PLATA (D)'!$B$11,'PLATA (D)'!E43)</f>
        <v>#DIV/0!</v>
      </c>
      <c r="CB27" s="434" t="e">
        <f>+IF(ALUMINIO!E43&lt;ALUMINIO!B$11,"&lt;"," ")</f>
        <v>#DIV/0!</v>
      </c>
      <c r="CC27" s="438" t="e">
        <f>IF(ALUMINIO!E43&lt;ALUMINIO!B$11,ALUMINIO!B$11,ALUMINIO!E43)</f>
        <v>#DIV/0!</v>
      </c>
      <c r="CD27" s="434" t="e">
        <f>+IF('ALUMINIO (D)'!E43&lt;'ALUMINIO (D)'!$B$11,"&lt;"," ")</f>
        <v>#DIV/0!</v>
      </c>
      <c r="CE27" s="438" t="e">
        <f>IF('ALUMINIO (D)'!E43&lt;'ALUMINIO (D)'!$B$11,'ALUMINIO (D)'!$B$11,'ALUMINIO (D)'!E43)</f>
        <v>#DIV/0!</v>
      </c>
      <c r="CF27" s="434" t="e">
        <f>+IF(ARSENICO!E43&lt;ARSENICO!B$11,"&lt;"," ")</f>
        <v>#DIV/0!</v>
      </c>
      <c r="CG27" s="435" t="e">
        <f>IF(ARSENICO!E43&lt;ARSENICO!B$11,ARSENICO!B$11,ARSENICO!E43)</f>
        <v>#DIV/0!</v>
      </c>
      <c r="CH27" s="434" t="e">
        <f>+IF('ARSENICO (D)'!E43&lt;'ARSENICO (D)'!$B$11,"&lt;"," ")</f>
        <v>#DIV/0!</v>
      </c>
      <c r="CI27" s="435" t="e">
        <f>IF('ARSENICO (D)'!E43&lt;'ARSENICO (D)'!$B$11,'ARSENICO (D)'!$B$11,'ARSENICO (D)'!E43)</f>
        <v>#DIV/0!</v>
      </c>
      <c r="CJ27" s="434" t="e">
        <f>+IF(CADMIO!E43&lt;CADMIO!B$11,"&lt;"," ")</f>
        <v>#DIV/0!</v>
      </c>
      <c r="CK27" s="439" t="e">
        <f>IF(CADMIO!E43&lt;CADMIO!B$11,CADMIO!B$11,CADMIO!E43)</f>
        <v>#DIV/0!</v>
      </c>
      <c r="CL27" s="434" t="e">
        <f>+IF('CADMIO (D)'!E43&lt;'CADMIO (D)'!$B$11,"&lt;"," ")</f>
        <v>#DIV/0!</v>
      </c>
      <c r="CM27" s="439" t="e">
        <f>IF('CADMIO (D)'!E43&lt;'CADMIO (D)'!$B$11,'CADMIO (D)'!$B$11,'CADMIO (D)'!E43)</f>
        <v>#DIV/0!</v>
      </c>
      <c r="CN27" s="434" t="e">
        <f>+IF(COBALTO!E43&lt;COBALTO!B$11,"&lt;"," ")</f>
        <v>#DIV/0!</v>
      </c>
      <c r="CO27" s="439" t="e">
        <f>IF(COBALTO!E43&lt;COBALTO!B$11,COBALTO!B$11,COBALTO!E43)</f>
        <v>#DIV/0!</v>
      </c>
      <c r="CP27" s="434" t="e">
        <f>+IF('COBALTO (D)'!E43&lt;'COBALTO (D)'!$B$11,"&lt;"," ")</f>
        <v>#DIV/0!</v>
      </c>
      <c r="CQ27" s="439" t="e">
        <f>IF('COBALTO (D)'!E43&lt;'COBALTO (D)'!$B$11,'COBALTO (D)'!$B$11,'COBALTO (D)'!E43)</f>
        <v>#DIV/0!</v>
      </c>
      <c r="CR27" s="434" t="e">
        <f>+IF(CROMO!E43&lt;CROMO!B$11,"&lt;"," ")</f>
        <v>#DIV/0!</v>
      </c>
      <c r="CS27" s="439" t="e">
        <f>IF(CROMO!E43&lt;CROMO!B$11,CROMO!B$11,CROMO!E43)</f>
        <v>#DIV/0!</v>
      </c>
      <c r="CT27" s="434" t="e">
        <f>+IF('CROMO (D)'!E43&lt;'CROMO (D)'!$B$11,"&lt;"," ")</f>
        <v>#DIV/0!</v>
      </c>
      <c r="CU27" s="439" t="e">
        <f>IF('CROMO (D)'!E43&lt;'CROMO (D)'!$B$11,'CROMO (D)'!$B$11,'CROMO (D)'!E43)</f>
        <v>#DIV/0!</v>
      </c>
      <c r="CV27" s="434" t="e">
        <f>+IF(COBRE!E43&lt;COBRE!B$11,"&lt;"," ")</f>
        <v>#DIV/0!</v>
      </c>
      <c r="CW27" s="439" t="e">
        <f>IF(COBRE!E43&lt;COBRE!B$11,COBRE!B$11,COBRE!E43)</f>
        <v>#DIV/0!</v>
      </c>
      <c r="CX27" s="434" t="e">
        <f>+IF('COBRE (D)'!E43&lt;'COBRE (D)'!$B$11,"&lt;"," ")</f>
        <v>#DIV/0!</v>
      </c>
      <c r="CY27" s="446" t="e">
        <f>IF('COBRE (D)'!E43&lt;'COBRE (D)'!$B$11,'COBRE (D)'!$B$11,'COBRE (D)'!E43)</f>
        <v>#DIV/0!</v>
      </c>
      <c r="CZ27" s="414">
        <f t="shared" si="4"/>
        <v>0</v>
      </c>
      <c r="DA27" s="418"/>
      <c r="DB27" s="445"/>
      <c r="DC27" s="418"/>
      <c r="DD27" s="420"/>
      <c r="DE27" s="418"/>
      <c r="DF27" s="445"/>
      <c r="DG27" s="418"/>
      <c r="DH27" s="420"/>
      <c r="DI27" s="414"/>
      <c r="DJ27" s="418"/>
      <c r="DK27" s="445"/>
      <c r="DL27" s="418"/>
      <c r="DM27" s="420"/>
      <c r="DN27" s="418"/>
      <c r="DO27" s="445"/>
      <c r="DP27" s="418"/>
      <c r="DQ27" s="420"/>
      <c r="DR27" s="418"/>
      <c r="DS27" s="445"/>
      <c r="DT27" s="418"/>
      <c r="DU27" s="420"/>
      <c r="DV27" s="418"/>
      <c r="DW27" s="445"/>
      <c r="DX27" s="418"/>
      <c r="DY27" s="420"/>
      <c r="DZ27" s="414">
        <f t="shared" si="1"/>
        <v>0</v>
      </c>
      <c r="EA27" s="434" t="e">
        <f>+IF(HIERRO!E43&lt;HIERRO!B$11,"&lt;"," ")</f>
        <v>#DIV/0!</v>
      </c>
      <c r="EB27" s="439" t="e">
        <f>IF(HIERRO!E43&lt;HIERRO!B$11,HIERRO!B$11,HIERRO!E43)</f>
        <v>#DIV/0!</v>
      </c>
      <c r="EC27" s="434" t="e">
        <f>+IF('HIERRO (D)'!E43&lt;'HIERRO (D)'!$B$11,"&lt;"," ")</f>
        <v>#DIV/0!</v>
      </c>
      <c r="ED27" s="439" t="e">
        <f>IF('HIERRO (D)'!E43&lt;'HIERRO (D)'!$B$11,'HIERRO (D)'!$B$11,'HIERRO (D)'!E43)</f>
        <v>#DIV/0!</v>
      </c>
      <c r="EE27" s="434" t="e">
        <f>+IF(MERCURIO!E43&lt;MERCURIO!B$11,"&lt;"," ")</f>
        <v>#DIV/0!</v>
      </c>
      <c r="EF27" s="435" t="e">
        <f>IF(MERCURIO!E43&lt;MERCURIO!B$11,MERCURIO!B$11,MERCURIO!E43)</f>
        <v>#DIV/0!</v>
      </c>
      <c r="EG27" s="434" t="e">
        <f>+IF('MERCURIO (D)'!E43&lt;'MERCURIO (D)'!$B$11,"&lt;"," ")</f>
        <v>#DIV/0!</v>
      </c>
      <c r="EH27" s="435" t="e">
        <f>IF('MERCURIO (D)'!E43&lt;'MERCURIO (D)'!$B$11,'MERCURIO (D)'!$B$11,'MERCURIO (D)'!E43)</f>
        <v>#DIV/0!</v>
      </c>
      <c r="EI27" s="434" t="e">
        <f>+IF(MANGANESO!E43&lt;MANGANESO!B$11,"&lt;"," ")</f>
        <v>#DIV/0!</v>
      </c>
      <c r="EJ27" s="439" t="e">
        <f>IF(MANGANESO!E43&lt;MANGANESO!B$11,MANGANESO!B$11,MANGANESO!E43)</f>
        <v>#DIV/0!</v>
      </c>
      <c r="EK27" s="434" t="e">
        <f>+IF('MANGANESO (D)'!E43&lt;'MANGANESO (D)'!$B$11,"&lt;"," ")</f>
        <v>#DIV/0!</v>
      </c>
      <c r="EL27" s="439" t="e">
        <f>IF('MANGANESO (D)'!E43&lt;'MANGANESO (D)'!$B$11,'MANGANESO (D)'!$B$11,'MANGANESO (D)'!E43)</f>
        <v>#DIV/0!</v>
      </c>
      <c r="EM27" s="434" t="e">
        <f>+IF(MOLIBDENO!E43&lt;MOLIBDENO!B$11,"&lt;"," ")</f>
        <v>#DIV/0!</v>
      </c>
      <c r="EN27" s="438" t="e">
        <f>IF(MOLIBDENO!E43&lt;MOLIBDENO!B$11,MOLIBDENO!B$11,MOLIBDENO!E43)</f>
        <v>#DIV/0!</v>
      </c>
      <c r="EO27" s="434" t="e">
        <f>+IF('MOLIBDENO (D)'!E43&lt;'MOLIBDENO (D)'!$B$11,"&lt;"," ")</f>
        <v>#DIV/0!</v>
      </c>
      <c r="EP27" s="438" t="e">
        <f>IF('MOLIBDENO (D)'!E43&lt;'MOLIBDENO (D)'!$B$11,'MOLIBDENO (D)'!$B$11,'MOLIBDENO (D)'!E43)</f>
        <v>#DIV/0!</v>
      </c>
      <c r="EQ27" s="434" t="e">
        <f>+IF(NIQUEL!E43&lt;NIQUEL!B$11,"&lt;"," ")</f>
        <v>#DIV/0!</v>
      </c>
      <c r="ER27" s="439" t="e">
        <f>IF(NIQUEL!E43&lt;NIQUEL!B$11,NIQUEL!B$11,NIQUEL!E43)</f>
        <v>#DIV/0!</v>
      </c>
      <c r="ES27" s="434" t="e">
        <f>+IF('NIQUEL (D)'!E43&lt;'NIQUEL (D)'!$B$11,"&lt;"," ")</f>
        <v>#DIV/0!</v>
      </c>
      <c r="ET27" s="439" t="e">
        <f>IF('NIQUEL (D)'!E43&lt;'NIQUEL (D)'!$B$11,'NIQUEL (D)'!$B$11,'NIQUEL (D)'!E43)</f>
        <v>#DIV/0!</v>
      </c>
      <c r="EU27" s="434" t="e">
        <f>+IF(PLOMO!E43&lt;PLOMO!B$11,"&lt;"," ")</f>
        <v>#DIV/0!</v>
      </c>
      <c r="EV27" s="439" t="e">
        <f>IF(PLOMO!E43&lt;PLOMO!B$11,PLOMO!B$11,PLOMO!E43)</f>
        <v>#DIV/0!</v>
      </c>
      <c r="EW27" s="434" t="e">
        <f>+IF('PLOMO (D)'!E43&lt;'PLOMO (D)'!$B$11,"&lt;"," ")</f>
        <v>#DIV/0!</v>
      </c>
      <c r="EX27" s="439" t="e">
        <f>IF('PLOMO (D)'!E43&lt;'PLOMO (D)'!$B$11,'PLOMO (D)'!$B$11,'PLOMO (D)'!E43)</f>
        <v>#DIV/0!</v>
      </c>
      <c r="EY27" s="434" t="e">
        <f>+IF(SELENIO!E43&lt;SELENIO!B$11,"&lt;"," ")</f>
        <v>#DIV/0!</v>
      </c>
      <c r="EZ27" s="435" t="e">
        <f>IF(SELENIO!E43&lt;SELENIO!B$11,SELENIO!B$11,SELENIO!E43)</f>
        <v>#DIV/0!</v>
      </c>
      <c r="FA27" s="434" t="e">
        <f>+IF('CINC (D)'!E43&lt;'CINC (D)'!$B$11,"&lt;"," ")</f>
        <v>#DIV/0!</v>
      </c>
      <c r="FB27" s="435" t="e">
        <f>IF('SELENIO (D)'!E43&lt;'SELENIO (D)'!$B$11,'SELENIO (D)'!$B$11,'SELENIO (D)'!E43)</f>
        <v>#DIV/0!</v>
      </c>
      <c r="FC27" s="434" t="e">
        <f>+IF(CINC!E43&lt;CINC!B$11,"&lt;"," ")</f>
        <v>#DIV/0!</v>
      </c>
      <c r="FD27" s="439" t="e">
        <f>IF(CINC!E43&lt;CINC!B$11,CINC!B$11,CINC!E43)</f>
        <v>#DIV/0!</v>
      </c>
      <c r="FE27" s="434" t="e">
        <f>+IF('CINC (D)'!E43&lt;'CINC (D)'!$B$11,"&lt;"," ")</f>
        <v>#DIV/0!</v>
      </c>
      <c r="FF27" s="446" t="e">
        <f>IF('CINC (D)'!E43&lt;'CINC (D)'!$B$11,'CINC (D)'!$B$11,'CINC (D)'!E43)</f>
        <v>#DIV/0!</v>
      </c>
      <c r="FG27" s="414">
        <f t="shared" si="2"/>
        <v>0</v>
      </c>
      <c r="FH27" s="429"/>
      <c r="FI27" s="430"/>
      <c r="FJ27" s="429"/>
      <c r="FK27" s="431"/>
      <c r="FL27" s="432"/>
      <c r="FM27" s="433"/>
      <c r="FN27" s="434" t="e">
        <f>+IF('N-NITRITO'!E43&lt;'N-NITRITO'!$B$11,"&lt;"," ")</f>
        <v>#DIV/0!</v>
      </c>
      <c r="FO27" s="435" t="e">
        <f>IF('N-NITRITO'!E43&lt;'N-NITRITO'!$B$11,'N-NITRITO'!$B$11,'N-NITRITO'!E43)</f>
        <v>#DIV/0!</v>
      </c>
      <c r="FP27" s="434" t="e">
        <f>+IF('N-NITRATO'!E43&lt;'N-NITRATO'!$B$11,"&lt;"," ")</f>
        <v>#DIV/0!</v>
      </c>
      <c r="FQ27" s="435" t="e">
        <f>IF('N-NITRATO'!E43&lt;'N-NITRATO'!$B$11,'N-NITRATO'!$B$11,'N-NITRATO'!E43)</f>
        <v>#DIV/0!</v>
      </c>
      <c r="FR27" s="434" t="e">
        <f>IF('FOSFORO DE FOSFATO'!E43&lt;'FOSFORO DE FOSFATO'!$B$11,"&lt;","")</f>
        <v>#DIV/0!</v>
      </c>
      <c r="FS27" s="435" t="e">
        <f>IF('FOSFORO DE FOSFATO'!E43&lt;'FOSFORO DE FOSFATO'!B$11,'FOSFORO DE FOSFATO'!B$11,'FOSFORO DE FOSFATO'!E43)</f>
        <v>#DIV/0!</v>
      </c>
      <c r="FT27" s="436" t="e">
        <f>IF('FOSFORO TOTAL'!E43&lt;'FOSFORO TOTAL'!$B$11,"&lt;","")</f>
        <v>#DIV/0!</v>
      </c>
      <c r="FU27" s="435" t="e">
        <f>IF('FOSFORO TOTAL'!E43&lt;'FOSFORO TOTAL'!$B$11,'FOSFORO TOTAL'!$B$11,'FOSFORO TOTAL'!E43)</f>
        <v>#DIV/0!</v>
      </c>
      <c r="FV27" s="491"/>
      <c r="FW27" s="491"/>
      <c r="FX27" s="434" t="e">
        <f>+IF(BORO!E43&lt;BORO!$B$11,"&lt;"," ")</f>
        <v>#DIV/0!</v>
      </c>
      <c r="FY27" s="438" t="e">
        <f>IF(BORO!E43&lt;BORO!$B$11,BORO!$B$11,BORO!E43)</f>
        <v>#DIV/0!</v>
      </c>
      <c r="FZ27" s="434" t="e">
        <f>+IF(SILICE!G43&lt;SILICE!$B$11,"&lt;"," ")</f>
        <v>#DIV/0!</v>
      </c>
      <c r="GA27" s="439" t="e">
        <f>IF(SILICE!G43&lt;SILICE!$B$11,SILICE!$B$11,SILICE!G43)</f>
        <v>#DIV/0!</v>
      </c>
      <c r="GB27" s="440"/>
      <c r="GC27" s="452" t="s">
        <v>384</v>
      </c>
      <c r="GD27" s="452"/>
      <c r="GE27" s="452"/>
      <c r="HF27" s="362"/>
    </row>
    <row r="28" spans="1:214" ht="21.95" customHeight="1" thickBot="1">
      <c r="A28" s="447"/>
      <c r="B28" s="450"/>
      <c r="C28" s="450"/>
      <c r="D28" s="449"/>
      <c r="E28" s="410"/>
      <c r="F28" s="411"/>
      <c r="G28" s="444"/>
      <c r="H28" s="412"/>
      <c r="I28" s="411"/>
      <c r="J28" s="412"/>
      <c r="K28" s="412"/>
      <c r="L28" s="413"/>
      <c r="M28" s="413"/>
      <c r="N28" s="414">
        <f t="shared" si="3"/>
        <v>0</v>
      </c>
      <c r="O28" s="415"/>
      <c r="P28" s="433"/>
      <c r="Q28" s="415"/>
      <c r="R28" s="417"/>
      <c r="S28" s="418"/>
      <c r="T28" s="445"/>
      <c r="U28" s="418"/>
      <c r="V28" s="420"/>
      <c r="W28" s="415"/>
      <c r="X28" s="433"/>
      <c r="Y28" s="415"/>
      <c r="Z28" s="417"/>
      <c r="AA28" s="415"/>
      <c r="AB28" s="433"/>
      <c r="AC28" s="415"/>
      <c r="AD28" s="417"/>
      <c r="AE28" s="415" t="e">
        <f>+IF(CALCIO!E44&lt;CALCIO!$B$11,"&lt;"," ")</f>
        <v>#DIV/0!</v>
      </c>
      <c r="AF28" s="438" t="e">
        <f>IF(CALCIO!E44&lt;CALCIO!$B$11,CALCIO!$B$11,CALCIO!E44)</f>
        <v>#DIV/0!</v>
      </c>
      <c r="AG28" s="415" t="e">
        <f>+IF('CALCIO (D)'!E44&lt;'CALCIO (D)'!$B$11,"&lt;"," ")</f>
        <v>#DIV/0!</v>
      </c>
      <c r="AH28" s="422" t="e">
        <f>IF('CALCIO (D)'!E44&lt;'CALCIO (D)'!$B$11,'CALCIO (D)'!$B$11,'CALCIO (D)'!E44)</f>
        <v>#DIV/0!</v>
      </c>
      <c r="AI28" s="415" t="e">
        <f>+IF(MAGNESIO!E44&lt;MAGNESIO!$B$11,"&lt;"," ")</f>
        <v>#DIV/0!</v>
      </c>
      <c r="AJ28" s="439" t="e">
        <f>IF(MAGNESIO!E44&lt;MAGNESIO!$B$11,MAGNESIO!$B$11,MAGNESIO!E44)</f>
        <v>#DIV/0!</v>
      </c>
      <c r="AK28" s="415" t="e">
        <f>+IF('MAGNESIO (D)'!E44&lt;'MAGNESIO (D)'!$B$11,"&lt;"," ")</f>
        <v>#DIV/0!</v>
      </c>
      <c r="AL28" s="417" t="e">
        <f>IF('MAGNESIO (D)'!E44&lt;'MAGNESIO (D)'!$B$11,'MAGNESIO (D)'!$B$11,'MAGNESIO (D)'!E44)</f>
        <v>#DIV/0!</v>
      </c>
      <c r="AM28" s="415" t="e">
        <f>+IF(POTASIO!E44&lt;POTASIO!B$11,"&lt;"," ")</f>
        <v>#DIV/0!</v>
      </c>
      <c r="AN28" s="438" t="e">
        <f>IF(POTASIO!E44&lt;POTASIO!B$11,POTASIO!B$11,POTASIO!E44)</f>
        <v>#DIV/0!</v>
      </c>
      <c r="AO28" s="415" t="e">
        <f>+IF('POTASIO (D)'!E44&lt;'POTASIO (D)'!$B$11,"&lt;"," ")</f>
        <v>#DIV/0!</v>
      </c>
      <c r="AP28" s="422" t="e">
        <f>IF('POTASIO (D)'!E44&lt;'POTASIO (D)'!$B$11,'POTASIO (D)'!$B$11,'POTASIO (D)'!E44)</f>
        <v>#DIV/0!</v>
      </c>
      <c r="AQ28" s="415" t="e">
        <f>+IF(SODIO!E44&lt;SODIO!B$11,"&lt;"," ")</f>
        <v>#DIV/0!</v>
      </c>
      <c r="AR28" s="438" t="e">
        <f>IF(SODIO!E44&lt;SODIO!B$11,SODIO!B$11,SODIO!E44)</f>
        <v>#DIV/0!</v>
      </c>
      <c r="AS28" s="415" t="e">
        <f>+IF('SODIO (D)'!E44&lt;'SODIO (D)'!$B$11,"&lt;"," ")</f>
        <v>#DIV/0!</v>
      </c>
      <c r="AT28" s="422" t="e">
        <f>IF('SODIO (D)'!E44&lt;'SODIO (D)'!$B$11,'SODIO (D)'!$B$11,'SODIO (D)'!E44)</f>
        <v>#DIV/0!</v>
      </c>
      <c r="AU28" s="414"/>
      <c r="AV28" s="418"/>
      <c r="AW28" s="445"/>
      <c r="AX28" s="418"/>
      <c r="AY28" s="420"/>
      <c r="AZ28" s="418"/>
      <c r="BA28" s="445"/>
      <c r="BB28" s="418"/>
      <c r="BC28" s="420"/>
      <c r="BD28" s="418"/>
      <c r="BE28" s="445"/>
      <c r="BF28" s="418"/>
      <c r="BG28" s="420"/>
      <c r="BH28" s="418"/>
      <c r="BI28" s="445"/>
      <c r="BJ28" s="418"/>
      <c r="BK28" s="420"/>
      <c r="BL28" s="418"/>
      <c r="BM28" s="445"/>
      <c r="BN28" s="418"/>
      <c r="BO28" s="420"/>
      <c r="BP28" s="418"/>
      <c r="BQ28" s="445"/>
      <c r="BR28" s="418"/>
      <c r="BS28" s="420"/>
      <c r="BT28" s="418"/>
      <c r="BU28" s="445"/>
      <c r="BV28" s="418"/>
      <c r="BW28" s="420"/>
      <c r="BX28" s="424" t="e">
        <f>IF(PLATA!E44&lt;PLATA!B$11,"&lt;"," ")</f>
        <v>#DIV/0!</v>
      </c>
      <c r="BY28" s="439" t="e">
        <f>IF(PLATA!E44&lt;PLATA!B$11,PLATA!B$11,PLATA!E44)</f>
        <v>#DIV/0!</v>
      </c>
      <c r="BZ28" s="424" t="e">
        <f>IF('PLATA (D)'!E44&lt;'PLATA (D)'!$B$11,"&lt;"," ")</f>
        <v>#DIV/0!</v>
      </c>
      <c r="CA28" s="425" t="e">
        <f>IF('PLATA (D)'!E44&lt;'PLATA (D)'!$B$11,'PLATA (D)'!$B$11,'PLATA (D)'!E44)</f>
        <v>#DIV/0!</v>
      </c>
      <c r="CB28" s="434" t="e">
        <f>+IF(ALUMINIO!E44&lt;ALUMINIO!B$11,"&lt;"," ")</f>
        <v>#DIV/0!</v>
      </c>
      <c r="CC28" s="438" t="e">
        <f>IF(ALUMINIO!E44&lt;ALUMINIO!B$11,ALUMINIO!B$11,ALUMINIO!E44)</f>
        <v>#DIV/0!</v>
      </c>
      <c r="CD28" s="434" t="e">
        <f>+IF('ALUMINIO (D)'!E44&lt;'ALUMINIO (D)'!$B$11,"&lt;"," ")</f>
        <v>#DIV/0!</v>
      </c>
      <c r="CE28" s="438" t="e">
        <f>IF('ALUMINIO (D)'!E44&lt;'ALUMINIO (D)'!$B$11,'ALUMINIO (D)'!$B$11,'ALUMINIO (D)'!E44)</f>
        <v>#DIV/0!</v>
      </c>
      <c r="CF28" s="434" t="e">
        <f>+IF(ARSENICO!E44&lt;ARSENICO!B$11,"&lt;"," ")</f>
        <v>#DIV/0!</v>
      </c>
      <c r="CG28" s="435" t="e">
        <f>IF(ARSENICO!E44&lt;ARSENICO!B$11,ARSENICO!B$11,ARSENICO!E44)</f>
        <v>#DIV/0!</v>
      </c>
      <c r="CH28" s="434" t="e">
        <f>+IF('ARSENICO (D)'!E44&lt;'ARSENICO (D)'!$B$11,"&lt;"," ")</f>
        <v>#DIV/0!</v>
      </c>
      <c r="CI28" s="435" t="e">
        <f>IF('ARSENICO (D)'!E44&lt;'ARSENICO (D)'!$B$11,'ARSENICO (D)'!$B$11,'ARSENICO (D)'!E44)</f>
        <v>#DIV/0!</v>
      </c>
      <c r="CJ28" s="434" t="e">
        <f>+IF(CADMIO!E44&lt;CADMIO!B$11,"&lt;"," ")</f>
        <v>#DIV/0!</v>
      </c>
      <c r="CK28" s="439" t="e">
        <f>IF(CADMIO!E44&lt;CADMIO!B$11,CADMIO!B$11,CADMIO!E44)</f>
        <v>#DIV/0!</v>
      </c>
      <c r="CL28" s="434" t="e">
        <f>+IF('CADMIO (D)'!E44&lt;'CADMIO (D)'!$B$11,"&lt;"," ")</f>
        <v>#DIV/0!</v>
      </c>
      <c r="CM28" s="439" t="e">
        <f>IF('CADMIO (D)'!E44&lt;'CADMIO (D)'!$B$11,'CADMIO (D)'!$B$11,'CADMIO (D)'!E44)</f>
        <v>#DIV/0!</v>
      </c>
      <c r="CN28" s="434" t="e">
        <f>+IF(COBALTO!E44&lt;COBALTO!B$11,"&lt;"," ")</f>
        <v>#DIV/0!</v>
      </c>
      <c r="CO28" s="439" t="e">
        <f>IF(COBALTO!E44&lt;COBALTO!B$11,COBALTO!B$11,COBALTO!E44)</f>
        <v>#DIV/0!</v>
      </c>
      <c r="CP28" s="434" t="e">
        <f>+IF('COBALTO (D)'!E44&lt;'COBALTO (D)'!$B$11,"&lt;"," ")</f>
        <v>#DIV/0!</v>
      </c>
      <c r="CQ28" s="439" t="e">
        <f>IF('COBALTO (D)'!E44&lt;'COBALTO (D)'!$B$11,'COBALTO (D)'!$B$11,'COBALTO (D)'!E44)</f>
        <v>#DIV/0!</v>
      </c>
      <c r="CR28" s="434" t="e">
        <f>+IF(CROMO!E44&lt;CROMO!B$11,"&lt;"," ")</f>
        <v>#DIV/0!</v>
      </c>
      <c r="CS28" s="439" t="e">
        <f>IF(CROMO!E44&lt;CROMO!B$11,CROMO!B$11,CROMO!E44)</f>
        <v>#DIV/0!</v>
      </c>
      <c r="CT28" s="434" t="e">
        <f>+IF('CROMO (D)'!E44&lt;'CROMO (D)'!$B$11,"&lt;"," ")</f>
        <v>#DIV/0!</v>
      </c>
      <c r="CU28" s="439" t="e">
        <f>IF('CROMO (D)'!E44&lt;'CROMO (D)'!$B$11,'CROMO (D)'!$B$11,'CROMO (D)'!E44)</f>
        <v>#DIV/0!</v>
      </c>
      <c r="CV28" s="434" t="e">
        <f>+IF(COBRE!E44&lt;COBRE!B$11,"&lt;"," ")</f>
        <v>#DIV/0!</v>
      </c>
      <c r="CW28" s="439" t="e">
        <f>IF(COBRE!E44&lt;COBRE!B$11,COBRE!B$11,COBRE!E44)</f>
        <v>#DIV/0!</v>
      </c>
      <c r="CX28" s="434" t="e">
        <f>+IF('COBRE (D)'!E44&lt;'COBRE (D)'!$B$11,"&lt;"," ")</f>
        <v>#DIV/0!</v>
      </c>
      <c r="CY28" s="446" t="e">
        <f>IF('COBRE (D)'!E44&lt;'COBRE (D)'!$B$11,'COBRE (D)'!$B$11,'COBRE (D)'!E44)</f>
        <v>#DIV/0!</v>
      </c>
      <c r="CZ28" s="414">
        <f t="shared" si="4"/>
        <v>0</v>
      </c>
      <c r="DA28" s="418"/>
      <c r="DB28" s="445"/>
      <c r="DC28" s="418"/>
      <c r="DD28" s="420"/>
      <c r="DE28" s="418"/>
      <c r="DF28" s="445"/>
      <c r="DG28" s="418"/>
      <c r="DH28" s="420"/>
      <c r="DI28" s="414"/>
      <c r="DJ28" s="418"/>
      <c r="DK28" s="445"/>
      <c r="DL28" s="418"/>
      <c r="DM28" s="420"/>
      <c r="DN28" s="418"/>
      <c r="DO28" s="445"/>
      <c r="DP28" s="418"/>
      <c r="DQ28" s="420"/>
      <c r="DR28" s="418"/>
      <c r="DS28" s="445"/>
      <c r="DT28" s="418"/>
      <c r="DU28" s="420"/>
      <c r="DV28" s="418"/>
      <c r="DW28" s="445"/>
      <c r="DX28" s="418"/>
      <c r="DY28" s="420"/>
      <c r="DZ28" s="414">
        <f t="shared" si="1"/>
        <v>0</v>
      </c>
      <c r="EA28" s="434" t="e">
        <f>+IF(HIERRO!E44&lt;HIERRO!B$11,"&lt;"," ")</f>
        <v>#DIV/0!</v>
      </c>
      <c r="EB28" s="439" t="e">
        <f>IF(HIERRO!E44&lt;HIERRO!B$11,HIERRO!B$11,HIERRO!E44)</f>
        <v>#DIV/0!</v>
      </c>
      <c r="EC28" s="434" t="e">
        <f>+IF('HIERRO (D)'!E44&lt;'HIERRO (D)'!$B$11,"&lt;"," ")</f>
        <v>#DIV/0!</v>
      </c>
      <c r="ED28" s="439" t="e">
        <f>IF('HIERRO (D)'!E44&lt;'HIERRO (D)'!$B$11,'HIERRO (D)'!$B$11,'HIERRO (D)'!E44)</f>
        <v>#DIV/0!</v>
      </c>
      <c r="EE28" s="434" t="e">
        <f>+IF(MERCURIO!E44&lt;MERCURIO!B$11,"&lt;"," ")</f>
        <v>#DIV/0!</v>
      </c>
      <c r="EF28" s="435" t="e">
        <f>IF(MERCURIO!E44&lt;MERCURIO!B$11,MERCURIO!B$11,MERCURIO!E44)</f>
        <v>#DIV/0!</v>
      </c>
      <c r="EG28" s="434" t="e">
        <f>+IF('MERCURIO (D)'!E44&lt;'MERCURIO (D)'!$B$11,"&lt;"," ")</f>
        <v>#DIV/0!</v>
      </c>
      <c r="EH28" s="435" t="e">
        <f>IF('MERCURIO (D)'!E44&lt;'MERCURIO (D)'!$B$11,'MERCURIO (D)'!$B$11,'MERCURIO (D)'!E44)</f>
        <v>#DIV/0!</v>
      </c>
      <c r="EI28" s="434" t="e">
        <f>+IF(MANGANESO!E44&lt;MANGANESO!B$11,"&lt;"," ")</f>
        <v>#DIV/0!</v>
      </c>
      <c r="EJ28" s="439" t="e">
        <f>IF(MANGANESO!E44&lt;MANGANESO!B$11,MANGANESO!B$11,MANGANESO!E44)</f>
        <v>#DIV/0!</v>
      </c>
      <c r="EK28" s="434" t="e">
        <f>+IF('MANGANESO (D)'!E44&lt;'MANGANESO (D)'!$B$11,"&lt;"," ")</f>
        <v>#DIV/0!</v>
      </c>
      <c r="EL28" s="439" t="e">
        <f>IF('MANGANESO (D)'!E44&lt;'MANGANESO (D)'!$B$11,'MANGANESO (D)'!$B$11,'MANGANESO (D)'!E44)</f>
        <v>#DIV/0!</v>
      </c>
      <c r="EM28" s="434" t="e">
        <f>+IF(MOLIBDENO!E44&lt;MOLIBDENO!B$11,"&lt;"," ")</f>
        <v>#DIV/0!</v>
      </c>
      <c r="EN28" s="438" t="e">
        <f>IF(MOLIBDENO!E44&lt;MOLIBDENO!B$11,MOLIBDENO!B$11,MOLIBDENO!E44)</f>
        <v>#DIV/0!</v>
      </c>
      <c r="EO28" s="434" t="e">
        <f>+IF('MOLIBDENO (D)'!E44&lt;'MOLIBDENO (D)'!$B$11,"&lt;"," ")</f>
        <v>#DIV/0!</v>
      </c>
      <c r="EP28" s="438" t="e">
        <f>IF('MOLIBDENO (D)'!E44&lt;'MOLIBDENO (D)'!$B$11,'MOLIBDENO (D)'!$B$11,'MOLIBDENO (D)'!E44)</f>
        <v>#DIV/0!</v>
      </c>
      <c r="EQ28" s="434" t="e">
        <f>+IF(NIQUEL!E44&lt;NIQUEL!B$11,"&lt;"," ")</f>
        <v>#DIV/0!</v>
      </c>
      <c r="ER28" s="439" t="e">
        <f>IF(NIQUEL!E44&lt;NIQUEL!B$11,NIQUEL!B$11,NIQUEL!E44)</f>
        <v>#DIV/0!</v>
      </c>
      <c r="ES28" s="434" t="e">
        <f>+IF('NIQUEL (D)'!E44&lt;'NIQUEL (D)'!$B$11,"&lt;"," ")</f>
        <v>#DIV/0!</v>
      </c>
      <c r="ET28" s="439" t="e">
        <f>IF('NIQUEL (D)'!E44&lt;'NIQUEL (D)'!$B$11,'NIQUEL (D)'!$B$11,'NIQUEL (D)'!E44)</f>
        <v>#DIV/0!</v>
      </c>
      <c r="EU28" s="434" t="e">
        <f>+IF(PLOMO!E44&lt;PLOMO!B$11,"&lt;"," ")</f>
        <v>#DIV/0!</v>
      </c>
      <c r="EV28" s="439" t="e">
        <f>IF(PLOMO!E44&lt;PLOMO!B$11,PLOMO!B$11,PLOMO!E44)</f>
        <v>#DIV/0!</v>
      </c>
      <c r="EW28" s="434" t="e">
        <f>+IF('PLOMO (D)'!E44&lt;'PLOMO (D)'!$B$11,"&lt;"," ")</f>
        <v>#DIV/0!</v>
      </c>
      <c r="EX28" s="439" t="e">
        <f>IF('PLOMO (D)'!E44&lt;'PLOMO (D)'!$B$11,'PLOMO (D)'!$B$11,'PLOMO (D)'!E44)</f>
        <v>#DIV/0!</v>
      </c>
      <c r="EY28" s="434" t="e">
        <f>+IF(SELENIO!E44&lt;SELENIO!B$11,"&lt;"," ")</f>
        <v>#DIV/0!</v>
      </c>
      <c r="EZ28" s="435" t="e">
        <f>IF(SELENIO!E44&lt;SELENIO!B$11,SELENIO!B$11,SELENIO!E44)</f>
        <v>#DIV/0!</v>
      </c>
      <c r="FA28" s="434" t="e">
        <f>+IF('CINC (D)'!E44&lt;'CINC (D)'!$B$11,"&lt;"," ")</f>
        <v>#DIV/0!</v>
      </c>
      <c r="FB28" s="435" t="e">
        <f>IF('SELENIO (D)'!E44&lt;'SELENIO (D)'!$B$11,'SELENIO (D)'!$B$11,'SELENIO (D)'!E44)</f>
        <v>#DIV/0!</v>
      </c>
      <c r="FC28" s="434" t="e">
        <f>+IF(CINC!E44&lt;CINC!B$11,"&lt;"," ")</f>
        <v>#DIV/0!</v>
      </c>
      <c r="FD28" s="439" t="e">
        <f>IF(CINC!E44&lt;CINC!B$11,CINC!B$11,CINC!E44)</f>
        <v>#DIV/0!</v>
      </c>
      <c r="FE28" s="434" t="e">
        <f>+IF('CINC (D)'!E44&lt;'CINC (D)'!$B$11,"&lt;"," ")</f>
        <v>#DIV/0!</v>
      </c>
      <c r="FF28" s="446" t="e">
        <f>IF('CINC (D)'!E44&lt;'CINC (D)'!$B$11,'CINC (D)'!$B$11,'CINC (D)'!E44)</f>
        <v>#DIV/0!</v>
      </c>
      <c r="FG28" s="414">
        <f t="shared" si="2"/>
        <v>0</v>
      </c>
      <c r="FH28" s="429"/>
      <c r="FI28" s="430"/>
      <c r="FJ28" s="429"/>
      <c r="FK28" s="431"/>
      <c r="FL28" s="432"/>
      <c r="FM28" s="433"/>
      <c r="FN28" s="434" t="e">
        <f>+IF('N-NITRITO'!E44&lt;'N-NITRITO'!$B$11,"&lt;"," ")</f>
        <v>#DIV/0!</v>
      </c>
      <c r="FO28" s="435" t="e">
        <f>IF('N-NITRITO'!E44&lt;'N-NITRITO'!$B$11,'N-NITRITO'!$B$11,'N-NITRITO'!E44)</f>
        <v>#DIV/0!</v>
      </c>
      <c r="FP28" s="434" t="e">
        <f>+IF('N-NITRATO'!E44&lt;'N-NITRATO'!$B$11,"&lt;"," ")</f>
        <v>#DIV/0!</v>
      </c>
      <c r="FQ28" s="435" t="e">
        <f>IF('N-NITRATO'!E44&lt;'N-NITRATO'!$B$11,'N-NITRATO'!$B$11,'N-NITRATO'!E44)</f>
        <v>#DIV/0!</v>
      </c>
      <c r="FR28" s="434" t="e">
        <f>IF('FOSFORO DE FOSFATO'!E44&lt;'FOSFORO DE FOSFATO'!$B$11,"&lt;","")</f>
        <v>#DIV/0!</v>
      </c>
      <c r="FS28" s="435" t="e">
        <f>IF('FOSFORO DE FOSFATO'!E44&lt;'FOSFORO DE FOSFATO'!B$11,'FOSFORO DE FOSFATO'!B$11,'FOSFORO DE FOSFATO'!E44)</f>
        <v>#DIV/0!</v>
      </c>
      <c r="FT28" s="436" t="e">
        <f>IF('FOSFORO TOTAL'!E44&lt;'FOSFORO TOTAL'!$B$11,"&lt;","")</f>
        <v>#DIV/0!</v>
      </c>
      <c r="FU28" s="435" t="e">
        <f>IF('FOSFORO TOTAL'!E44&lt;'FOSFORO TOTAL'!$B$11,'FOSFORO TOTAL'!$B$11,'FOSFORO TOTAL'!E44)</f>
        <v>#DIV/0!</v>
      </c>
      <c r="FV28" s="491"/>
      <c r="FW28" s="491"/>
      <c r="FX28" s="434" t="e">
        <f>+IF(BORO!E44&lt;BORO!$B$11,"&lt;"," ")</f>
        <v>#DIV/0!</v>
      </c>
      <c r="FY28" s="438" t="e">
        <f>IF(BORO!E44&lt;BORO!$B$11,BORO!$B$11,BORO!E44)</f>
        <v>#DIV/0!</v>
      </c>
      <c r="FZ28" s="434" t="e">
        <f>+IF(SILICE!G44&lt;SILICE!$B$11,"&lt;"," ")</f>
        <v>#DIV/0!</v>
      </c>
      <c r="GA28" s="439" t="e">
        <f>IF(SILICE!G44&lt;SILICE!$B$11,SILICE!$B$11,SILICE!G44)</f>
        <v>#DIV/0!</v>
      </c>
      <c r="GB28" s="453"/>
      <c r="GC28" s="454"/>
      <c r="GD28" s="454"/>
      <c r="GE28" s="454"/>
      <c r="GF28" s="454"/>
      <c r="GG28" s="454"/>
      <c r="GH28" s="454"/>
      <c r="GI28" s="454"/>
      <c r="GJ28" s="454"/>
      <c r="GK28" s="454"/>
      <c r="GL28" s="454"/>
      <c r="GM28" s="454"/>
      <c r="GN28" s="454"/>
      <c r="GO28" s="454"/>
      <c r="GP28" s="454"/>
      <c r="GQ28" s="454"/>
      <c r="GR28" s="454"/>
      <c r="GS28" s="454"/>
      <c r="GT28" s="454"/>
      <c r="GU28" s="454"/>
      <c r="GV28" s="454"/>
      <c r="GW28" s="454"/>
      <c r="GX28" s="454"/>
      <c r="GY28" s="454"/>
      <c r="GZ28" s="454"/>
      <c r="HA28" s="454"/>
      <c r="HB28" s="454"/>
      <c r="HC28" s="454"/>
      <c r="HD28" s="454"/>
      <c r="HE28" s="454"/>
      <c r="HF28" s="362"/>
    </row>
    <row r="29" spans="1:214" ht="21.95" customHeight="1">
      <c r="A29" s="447"/>
      <c r="B29" s="450"/>
      <c r="C29" s="450"/>
      <c r="D29" s="449"/>
      <c r="E29" s="410"/>
      <c r="F29" s="411"/>
      <c r="G29" s="444"/>
      <c r="H29" s="412"/>
      <c r="I29" s="411"/>
      <c r="J29" s="412"/>
      <c r="K29" s="412"/>
      <c r="L29" s="413"/>
      <c r="M29" s="413"/>
      <c r="N29" s="414">
        <f t="shared" si="3"/>
        <v>0</v>
      </c>
      <c r="O29" s="415"/>
      <c r="P29" s="433"/>
      <c r="Q29" s="415"/>
      <c r="R29" s="417"/>
      <c r="S29" s="418"/>
      <c r="T29" s="445"/>
      <c r="U29" s="418"/>
      <c r="V29" s="420"/>
      <c r="W29" s="415"/>
      <c r="X29" s="433"/>
      <c r="Y29" s="415"/>
      <c r="Z29" s="417"/>
      <c r="AA29" s="415"/>
      <c r="AB29" s="433"/>
      <c r="AC29" s="415"/>
      <c r="AD29" s="417"/>
      <c r="AE29" s="415" t="e">
        <f>+IF(CALCIO!E45&lt;CALCIO!$B$11,"&lt;"," ")</f>
        <v>#DIV/0!</v>
      </c>
      <c r="AF29" s="438" t="e">
        <f>IF(CALCIO!E45&lt;CALCIO!$B$11,CALCIO!$B$11,CALCIO!E45)</f>
        <v>#DIV/0!</v>
      </c>
      <c r="AG29" s="415" t="e">
        <f>+IF('CALCIO (D)'!E45&lt;'CALCIO (D)'!$B$11,"&lt;"," ")</f>
        <v>#DIV/0!</v>
      </c>
      <c r="AH29" s="422" t="e">
        <f>IF('CALCIO (D)'!E45&lt;'CALCIO (D)'!$B$11,'CALCIO (D)'!$B$11,'CALCIO (D)'!E45)</f>
        <v>#DIV/0!</v>
      </c>
      <c r="AI29" s="415" t="e">
        <f>+IF(MAGNESIO!E45&lt;MAGNESIO!$B$11,"&lt;"," ")</f>
        <v>#DIV/0!</v>
      </c>
      <c r="AJ29" s="439" t="e">
        <f>IF(MAGNESIO!E45&lt;MAGNESIO!$B$11,MAGNESIO!$B$11,MAGNESIO!E45)</f>
        <v>#DIV/0!</v>
      </c>
      <c r="AK29" s="415" t="e">
        <f>+IF('MAGNESIO (D)'!E45&lt;'MAGNESIO (D)'!$B$11,"&lt;"," ")</f>
        <v>#DIV/0!</v>
      </c>
      <c r="AL29" s="417" t="e">
        <f>IF('MAGNESIO (D)'!E45&lt;'MAGNESIO (D)'!$B$11,'MAGNESIO (D)'!$B$11,'MAGNESIO (D)'!E45)</f>
        <v>#DIV/0!</v>
      </c>
      <c r="AM29" s="415" t="e">
        <f>+IF(POTASIO!E45&lt;POTASIO!B$11,"&lt;"," ")</f>
        <v>#DIV/0!</v>
      </c>
      <c r="AN29" s="438" t="e">
        <f>IF(POTASIO!E45&lt;POTASIO!B$11,POTASIO!B$11,POTASIO!E45)</f>
        <v>#DIV/0!</v>
      </c>
      <c r="AO29" s="415" t="e">
        <f>+IF('POTASIO (D)'!E45&lt;'POTASIO (D)'!$B$11,"&lt;"," ")</f>
        <v>#DIV/0!</v>
      </c>
      <c r="AP29" s="422" t="e">
        <f>IF('POTASIO (D)'!E45&lt;'POTASIO (D)'!$B$11,'POTASIO (D)'!$B$11,'POTASIO (D)'!E45)</f>
        <v>#DIV/0!</v>
      </c>
      <c r="AQ29" s="415" t="e">
        <f>+IF(SODIO!E45&lt;SODIO!B$11,"&lt;"," ")</f>
        <v>#DIV/0!</v>
      </c>
      <c r="AR29" s="438" t="e">
        <f>IF(SODIO!E45&lt;SODIO!B$11,SODIO!B$11,SODIO!E45)</f>
        <v>#DIV/0!</v>
      </c>
      <c r="AS29" s="415" t="e">
        <f>+IF('SODIO (D)'!E45&lt;'SODIO (D)'!$B$11,"&lt;"," ")</f>
        <v>#DIV/0!</v>
      </c>
      <c r="AT29" s="422" t="e">
        <f>IF('SODIO (D)'!E45&lt;'SODIO (D)'!$B$11,'SODIO (D)'!$B$11,'SODIO (D)'!E45)</f>
        <v>#DIV/0!</v>
      </c>
      <c r="AU29" s="414"/>
      <c r="AV29" s="418"/>
      <c r="AW29" s="445"/>
      <c r="AX29" s="418"/>
      <c r="AY29" s="420"/>
      <c r="AZ29" s="418"/>
      <c r="BA29" s="445"/>
      <c r="BB29" s="418"/>
      <c r="BC29" s="420"/>
      <c r="BD29" s="418"/>
      <c r="BE29" s="445"/>
      <c r="BF29" s="418"/>
      <c r="BG29" s="420"/>
      <c r="BH29" s="418"/>
      <c r="BI29" s="445"/>
      <c r="BJ29" s="418"/>
      <c r="BK29" s="420"/>
      <c r="BL29" s="418"/>
      <c r="BM29" s="445"/>
      <c r="BN29" s="418"/>
      <c r="BO29" s="420"/>
      <c r="BP29" s="418"/>
      <c r="BQ29" s="445"/>
      <c r="BR29" s="418"/>
      <c r="BS29" s="420"/>
      <c r="BT29" s="418"/>
      <c r="BU29" s="445"/>
      <c r="BV29" s="418"/>
      <c r="BW29" s="420"/>
      <c r="BX29" s="424" t="e">
        <f>IF(PLATA!E45&lt;PLATA!B$11,"&lt;"," ")</f>
        <v>#DIV/0!</v>
      </c>
      <c r="BY29" s="439" t="e">
        <f>IF(PLATA!E45&lt;PLATA!B$11,PLATA!B$11,PLATA!E45)</f>
        <v>#DIV/0!</v>
      </c>
      <c r="BZ29" s="424" t="e">
        <f>IF('PLATA (D)'!E45&lt;'PLATA (D)'!$B$11,"&lt;"," ")</f>
        <v>#DIV/0!</v>
      </c>
      <c r="CA29" s="425" t="e">
        <f>IF('PLATA (D)'!E45&lt;'PLATA (D)'!$B$11,'PLATA (D)'!$B$11,'PLATA (D)'!E45)</f>
        <v>#DIV/0!</v>
      </c>
      <c r="CB29" s="434" t="e">
        <f>+IF(ALUMINIO!E45&lt;ALUMINIO!B$11,"&lt;"," ")</f>
        <v>#DIV/0!</v>
      </c>
      <c r="CC29" s="438" t="e">
        <f>IF(ALUMINIO!E45&lt;ALUMINIO!B$11,ALUMINIO!B$11,ALUMINIO!E45)</f>
        <v>#DIV/0!</v>
      </c>
      <c r="CD29" s="434" t="e">
        <f>+IF('ALUMINIO (D)'!E45&lt;'ALUMINIO (D)'!$B$11,"&lt;"," ")</f>
        <v>#DIV/0!</v>
      </c>
      <c r="CE29" s="438" t="e">
        <f>IF('ALUMINIO (D)'!E45&lt;'ALUMINIO (D)'!$B$11,'ALUMINIO (D)'!$B$11,'ALUMINIO (D)'!E45)</f>
        <v>#DIV/0!</v>
      </c>
      <c r="CF29" s="434" t="e">
        <f>+IF(ARSENICO!E45&lt;ARSENICO!B$11,"&lt;"," ")</f>
        <v>#DIV/0!</v>
      </c>
      <c r="CG29" s="435" t="e">
        <f>IF(ARSENICO!E45&lt;ARSENICO!B$11,ARSENICO!B$11,ARSENICO!E45)</f>
        <v>#DIV/0!</v>
      </c>
      <c r="CH29" s="434" t="e">
        <f>+IF('ARSENICO (D)'!E45&lt;'ARSENICO (D)'!$B$11,"&lt;"," ")</f>
        <v>#DIV/0!</v>
      </c>
      <c r="CI29" s="435" t="e">
        <f>IF('ARSENICO (D)'!E45&lt;'ARSENICO (D)'!$B$11,'ARSENICO (D)'!$B$11,'ARSENICO (D)'!E45)</f>
        <v>#DIV/0!</v>
      </c>
      <c r="CJ29" s="434" t="e">
        <f>+IF(CADMIO!E45&lt;CADMIO!B$11,"&lt;"," ")</f>
        <v>#DIV/0!</v>
      </c>
      <c r="CK29" s="439" t="e">
        <f>IF(CADMIO!E45&lt;CADMIO!B$11,CADMIO!B$11,CADMIO!E45)</f>
        <v>#DIV/0!</v>
      </c>
      <c r="CL29" s="434" t="e">
        <f>+IF('CADMIO (D)'!E45&lt;'CADMIO (D)'!$B$11,"&lt;"," ")</f>
        <v>#DIV/0!</v>
      </c>
      <c r="CM29" s="439" t="e">
        <f>IF('CADMIO (D)'!E45&lt;'CADMIO (D)'!$B$11,'CADMIO (D)'!$B$11,'CADMIO (D)'!E45)</f>
        <v>#DIV/0!</v>
      </c>
      <c r="CN29" s="434" t="e">
        <f>+IF(COBALTO!E45&lt;COBALTO!B$11,"&lt;"," ")</f>
        <v>#DIV/0!</v>
      </c>
      <c r="CO29" s="439" t="e">
        <f>IF(COBALTO!E45&lt;COBALTO!B$11,COBALTO!B$11,COBALTO!E45)</f>
        <v>#DIV/0!</v>
      </c>
      <c r="CP29" s="434" t="e">
        <f>+IF('COBALTO (D)'!E45&lt;'COBALTO (D)'!$B$11,"&lt;"," ")</f>
        <v>#DIV/0!</v>
      </c>
      <c r="CQ29" s="439" t="e">
        <f>IF('COBALTO (D)'!E45&lt;'COBALTO (D)'!$B$11,'COBALTO (D)'!$B$11,'COBALTO (D)'!E45)</f>
        <v>#DIV/0!</v>
      </c>
      <c r="CR29" s="434" t="e">
        <f>+IF(CROMO!E45&lt;CROMO!B$11,"&lt;"," ")</f>
        <v>#DIV/0!</v>
      </c>
      <c r="CS29" s="439" t="e">
        <f>IF(CROMO!E45&lt;CROMO!B$11,CROMO!B$11,CROMO!E45)</f>
        <v>#DIV/0!</v>
      </c>
      <c r="CT29" s="434" t="e">
        <f>+IF('CROMO (D)'!E45&lt;'CROMO (D)'!$B$11,"&lt;"," ")</f>
        <v>#DIV/0!</v>
      </c>
      <c r="CU29" s="439" t="e">
        <f>IF('CROMO (D)'!E45&lt;'CROMO (D)'!$B$11,'CROMO (D)'!$B$11,'CROMO (D)'!E45)</f>
        <v>#DIV/0!</v>
      </c>
      <c r="CV29" s="434" t="e">
        <f>+IF(COBRE!E45&lt;COBRE!B$11,"&lt;"," ")</f>
        <v>#DIV/0!</v>
      </c>
      <c r="CW29" s="439" t="e">
        <f>IF(COBRE!E45&lt;COBRE!B$11,COBRE!B$11,COBRE!E45)</f>
        <v>#DIV/0!</v>
      </c>
      <c r="CX29" s="434" t="e">
        <f>+IF('COBRE (D)'!E45&lt;'COBRE (D)'!$B$11,"&lt;"," ")</f>
        <v>#DIV/0!</v>
      </c>
      <c r="CY29" s="446" t="e">
        <f>IF('COBRE (D)'!E45&lt;'COBRE (D)'!$B$11,'COBRE (D)'!$B$11,'COBRE (D)'!E45)</f>
        <v>#DIV/0!</v>
      </c>
      <c r="CZ29" s="414">
        <f t="shared" si="4"/>
        <v>0</v>
      </c>
      <c r="DA29" s="418"/>
      <c r="DB29" s="445"/>
      <c r="DC29" s="418"/>
      <c r="DD29" s="420"/>
      <c r="DE29" s="418"/>
      <c r="DF29" s="445"/>
      <c r="DG29" s="418"/>
      <c r="DH29" s="420"/>
      <c r="DI29" s="414"/>
      <c r="DJ29" s="418"/>
      <c r="DK29" s="445"/>
      <c r="DL29" s="418"/>
      <c r="DM29" s="420"/>
      <c r="DN29" s="418"/>
      <c r="DO29" s="445"/>
      <c r="DP29" s="418"/>
      <c r="DQ29" s="420"/>
      <c r="DR29" s="418"/>
      <c r="DS29" s="445"/>
      <c r="DT29" s="418"/>
      <c r="DU29" s="420"/>
      <c r="DV29" s="418"/>
      <c r="DW29" s="445"/>
      <c r="DX29" s="418"/>
      <c r="DY29" s="420"/>
      <c r="DZ29" s="414">
        <f t="shared" si="1"/>
        <v>0</v>
      </c>
      <c r="EA29" s="434" t="e">
        <f>+IF(HIERRO!E45&lt;HIERRO!B$11,"&lt;"," ")</f>
        <v>#DIV/0!</v>
      </c>
      <c r="EB29" s="439" t="e">
        <f>IF(HIERRO!E45&lt;HIERRO!B$11,HIERRO!B$11,HIERRO!E45)</f>
        <v>#DIV/0!</v>
      </c>
      <c r="EC29" s="434" t="e">
        <f>+IF('HIERRO (D)'!E45&lt;'HIERRO (D)'!$B$11,"&lt;"," ")</f>
        <v>#DIV/0!</v>
      </c>
      <c r="ED29" s="439" t="e">
        <f>IF('HIERRO (D)'!E45&lt;'HIERRO (D)'!$B$11,'HIERRO (D)'!$B$11,'HIERRO (D)'!E45)</f>
        <v>#DIV/0!</v>
      </c>
      <c r="EE29" s="434" t="e">
        <f>+IF(MERCURIO!E45&lt;MERCURIO!B$11,"&lt;"," ")</f>
        <v>#DIV/0!</v>
      </c>
      <c r="EF29" s="435" t="e">
        <f>IF(MERCURIO!E45&lt;MERCURIO!B$11,MERCURIO!B$11,MERCURIO!E45)</f>
        <v>#DIV/0!</v>
      </c>
      <c r="EG29" s="434" t="e">
        <f>+IF('MERCURIO (D)'!E45&lt;'MERCURIO (D)'!$B$11,"&lt;"," ")</f>
        <v>#DIV/0!</v>
      </c>
      <c r="EH29" s="435" t="e">
        <f>IF('MERCURIO (D)'!E45&lt;'MERCURIO (D)'!$B$11,'MERCURIO (D)'!$B$11,'MERCURIO (D)'!E45)</f>
        <v>#DIV/0!</v>
      </c>
      <c r="EI29" s="434" t="e">
        <f>+IF(MANGANESO!E45&lt;MANGANESO!B$11,"&lt;"," ")</f>
        <v>#DIV/0!</v>
      </c>
      <c r="EJ29" s="439" t="e">
        <f>IF(MANGANESO!E45&lt;MANGANESO!B$11,MANGANESO!B$11,MANGANESO!E45)</f>
        <v>#DIV/0!</v>
      </c>
      <c r="EK29" s="434" t="e">
        <f>+IF('MANGANESO (D)'!E45&lt;'MANGANESO (D)'!$B$11,"&lt;"," ")</f>
        <v>#DIV/0!</v>
      </c>
      <c r="EL29" s="439" t="e">
        <f>IF('MANGANESO (D)'!E45&lt;'MANGANESO (D)'!$B$11,'MANGANESO (D)'!$B$11,'MANGANESO (D)'!E45)</f>
        <v>#DIV/0!</v>
      </c>
      <c r="EM29" s="434" t="e">
        <f>+IF(MOLIBDENO!E45&lt;MOLIBDENO!B$11,"&lt;"," ")</f>
        <v>#DIV/0!</v>
      </c>
      <c r="EN29" s="438" t="e">
        <f>IF(MOLIBDENO!E45&lt;MOLIBDENO!B$11,MOLIBDENO!B$11,MOLIBDENO!E45)</f>
        <v>#DIV/0!</v>
      </c>
      <c r="EO29" s="434" t="e">
        <f>+IF('MOLIBDENO (D)'!E45&lt;'MOLIBDENO (D)'!$B$11,"&lt;"," ")</f>
        <v>#DIV/0!</v>
      </c>
      <c r="EP29" s="438" t="e">
        <f>IF('MOLIBDENO (D)'!E45&lt;'MOLIBDENO (D)'!$B$11,'MOLIBDENO (D)'!$B$11,'MOLIBDENO (D)'!E45)</f>
        <v>#DIV/0!</v>
      </c>
      <c r="EQ29" s="434" t="e">
        <f>+IF(NIQUEL!E45&lt;NIQUEL!B$11,"&lt;"," ")</f>
        <v>#DIV/0!</v>
      </c>
      <c r="ER29" s="439" t="e">
        <f>IF(NIQUEL!E45&lt;NIQUEL!B$11,NIQUEL!B$11,NIQUEL!E45)</f>
        <v>#DIV/0!</v>
      </c>
      <c r="ES29" s="434" t="e">
        <f>+IF('NIQUEL (D)'!E45&lt;'NIQUEL (D)'!$B$11,"&lt;"," ")</f>
        <v>#DIV/0!</v>
      </c>
      <c r="ET29" s="439" t="e">
        <f>IF('NIQUEL (D)'!E45&lt;'NIQUEL (D)'!$B$11,'NIQUEL (D)'!$B$11,'NIQUEL (D)'!E45)</f>
        <v>#DIV/0!</v>
      </c>
      <c r="EU29" s="434" t="e">
        <f>+IF(PLOMO!E45&lt;PLOMO!B$11,"&lt;"," ")</f>
        <v>#DIV/0!</v>
      </c>
      <c r="EV29" s="439" t="e">
        <f>IF(PLOMO!E45&lt;PLOMO!B$11,PLOMO!B$11,PLOMO!E45)</f>
        <v>#DIV/0!</v>
      </c>
      <c r="EW29" s="434" t="e">
        <f>+IF('PLOMO (D)'!E45&lt;'PLOMO (D)'!$B$11,"&lt;"," ")</f>
        <v>#DIV/0!</v>
      </c>
      <c r="EX29" s="439" t="e">
        <f>IF('PLOMO (D)'!E45&lt;'PLOMO (D)'!$B$11,'PLOMO (D)'!$B$11,'PLOMO (D)'!E45)</f>
        <v>#DIV/0!</v>
      </c>
      <c r="EY29" s="434" t="e">
        <f>+IF(SELENIO!E45&lt;SELENIO!B$11,"&lt;"," ")</f>
        <v>#DIV/0!</v>
      </c>
      <c r="EZ29" s="435" t="e">
        <f>IF(SELENIO!E45&lt;SELENIO!B$11,SELENIO!B$11,SELENIO!E45)</f>
        <v>#DIV/0!</v>
      </c>
      <c r="FA29" s="434" t="e">
        <f>+IF('CINC (D)'!E45&lt;'CINC (D)'!$B$11,"&lt;"," ")</f>
        <v>#DIV/0!</v>
      </c>
      <c r="FB29" s="435" t="e">
        <f>IF('SELENIO (D)'!E45&lt;'SELENIO (D)'!$B$11,'SELENIO (D)'!$B$11,'SELENIO (D)'!E45)</f>
        <v>#DIV/0!</v>
      </c>
      <c r="FC29" s="434" t="e">
        <f>+IF(CINC!E45&lt;CINC!B$11,"&lt;"," ")</f>
        <v>#DIV/0!</v>
      </c>
      <c r="FD29" s="439" t="e">
        <f>IF(CINC!E45&lt;CINC!B$11,CINC!B$11,CINC!E45)</f>
        <v>#DIV/0!</v>
      </c>
      <c r="FE29" s="434" t="e">
        <f>+IF('CINC (D)'!E45&lt;'CINC (D)'!$B$11,"&lt;"," ")</f>
        <v>#DIV/0!</v>
      </c>
      <c r="FF29" s="446" t="e">
        <f>IF('CINC (D)'!E45&lt;'CINC (D)'!$B$11,'CINC (D)'!$B$11,'CINC (D)'!E45)</f>
        <v>#DIV/0!</v>
      </c>
      <c r="FG29" s="414">
        <f t="shared" si="2"/>
        <v>0</v>
      </c>
      <c r="FH29" s="429"/>
      <c r="FI29" s="430"/>
      <c r="FJ29" s="429"/>
      <c r="FK29" s="431"/>
      <c r="FL29" s="432"/>
      <c r="FM29" s="433"/>
      <c r="FN29" s="434" t="e">
        <f>+IF('N-NITRITO'!E45&lt;'N-NITRITO'!$B$11,"&lt;"," ")</f>
        <v>#DIV/0!</v>
      </c>
      <c r="FO29" s="435" t="e">
        <f>IF('N-NITRITO'!E45&lt;'N-NITRITO'!$B$11,'N-NITRITO'!$B$11,'N-NITRITO'!E45)</f>
        <v>#DIV/0!</v>
      </c>
      <c r="FP29" s="434" t="e">
        <f>+IF('N-NITRATO'!E45&lt;'N-NITRATO'!$B$11,"&lt;"," ")</f>
        <v>#DIV/0!</v>
      </c>
      <c r="FQ29" s="435" t="e">
        <f>IF('N-NITRATO'!E45&lt;'N-NITRATO'!$B$11,'N-NITRATO'!$B$11,'N-NITRATO'!E45)</f>
        <v>#DIV/0!</v>
      </c>
      <c r="FR29" s="434" t="e">
        <f>IF('FOSFORO DE FOSFATO'!E45&lt;'FOSFORO DE FOSFATO'!$B$11,"&lt;","")</f>
        <v>#DIV/0!</v>
      </c>
      <c r="FS29" s="435" t="e">
        <f>IF('FOSFORO DE FOSFATO'!E45&lt;'FOSFORO DE FOSFATO'!B$11,'FOSFORO DE FOSFATO'!B$11,'FOSFORO DE FOSFATO'!E45)</f>
        <v>#DIV/0!</v>
      </c>
      <c r="FT29" s="436" t="e">
        <f>IF('FOSFORO TOTAL'!E45&lt;'FOSFORO TOTAL'!$B$11,"&lt;","")</f>
        <v>#DIV/0!</v>
      </c>
      <c r="FU29" s="435" t="e">
        <f>IF('FOSFORO TOTAL'!E45&lt;'FOSFORO TOTAL'!$B$11,'FOSFORO TOTAL'!$B$11,'FOSFORO TOTAL'!E45)</f>
        <v>#DIV/0!</v>
      </c>
      <c r="FV29" s="491"/>
      <c r="FW29" s="491"/>
      <c r="FX29" s="434" t="e">
        <f>+IF(BORO!E45&lt;BORO!$B$11,"&lt;"," ")</f>
        <v>#DIV/0!</v>
      </c>
      <c r="FY29" s="438" t="e">
        <f>IF(BORO!E45&lt;BORO!$B$11,BORO!$B$11,BORO!E45)</f>
        <v>#DIV/0!</v>
      </c>
      <c r="FZ29" s="434" t="e">
        <f>+IF(SILICE!G45&lt;SILICE!$B$11,"&lt;"," ")</f>
        <v>#DIV/0!</v>
      </c>
      <c r="GA29" s="439" t="e">
        <f>IF(SILICE!G45&lt;SILICE!$B$11,SILICE!$B$11,SILICE!G45)</f>
        <v>#DIV/0!</v>
      </c>
      <c r="GB29" s="342"/>
      <c r="GC29" s="50"/>
    </row>
    <row r="30" spans="1:214" ht="21.95" customHeight="1">
      <c r="A30" s="447"/>
      <c r="B30" s="450"/>
      <c r="C30" s="450"/>
      <c r="D30" s="449"/>
      <c r="E30" s="410"/>
      <c r="F30" s="411"/>
      <c r="G30" s="444"/>
      <c r="H30" s="412"/>
      <c r="I30" s="411"/>
      <c r="J30" s="412"/>
      <c r="K30" s="412"/>
      <c r="L30" s="413"/>
      <c r="M30" s="413"/>
      <c r="N30" s="414">
        <f t="shared" si="3"/>
        <v>0</v>
      </c>
      <c r="O30" s="415"/>
      <c r="P30" s="433"/>
      <c r="Q30" s="415"/>
      <c r="R30" s="417"/>
      <c r="S30" s="418"/>
      <c r="T30" s="445"/>
      <c r="U30" s="418"/>
      <c r="V30" s="420"/>
      <c r="W30" s="415"/>
      <c r="X30" s="433"/>
      <c r="Y30" s="415"/>
      <c r="Z30" s="417"/>
      <c r="AA30" s="415"/>
      <c r="AB30" s="433"/>
      <c r="AC30" s="415"/>
      <c r="AD30" s="417"/>
      <c r="AE30" s="415" t="e">
        <f>+IF(CALCIO!E46&lt;CALCIO!$B$11,"&lt;"," ")</f>
        <v>#DIV/0!</v>
      </c>
      <c r="AF30" s="438" t="e">
        <f>IF(CALCIO!E46&lt;CALCIO!$B$11,CALCIO!$B$11,CALCIO!E46)</f>
        <v>#DIV/0!</v>
      </c>
      <c r="AG30" s="415" t="e">
        <f>+IF('CALCIO (D)'!E46&lt;'CALCIO (D)'!$B$11,"&lt;"," ")</f>
        <v>#DIV/0!</v>
      </c>
      <c r="AH30" s="422" t="e">
        <f>IF('CALCIO (D)'!E46&lt;'CALCIO (D)'!$B$11,'CALCIO (D)'!$B$11,'CALCIO (D)'!E46)</f>
        <v>#DIV/0!</v>
      </c>
      <c r="AI30" s="415" t="e">
        <f>+IF(MAGNESIO!E46&lt;MAGNESIO!$B$11,"&lt;"," ")</f>
        <v>#DIV/0!</v>
      </c>
      <c r="AJ30" s="439" t="e">
        <f>IF(MAGNESIO!E46&lt;MAGNESIO!$B$11,MAGNESIO!$B$11,MAGNESIO!E46)</f>
        <v>#DIV/0!</v>
      </c>
      <c r="AK30" s="415" t="e">
        <f>+IF('MAGNESIO (D)'!E46&lt;'MAGNESIO (D)'!$B$11,"&lt;"," ")</f>
        <v>#DIV/0!</v>
      </c>
      <c r="AL30" s="417" t="e">
        <f>IF('MAGNESIO (D)'!E46&lt;'MAGNESIO (D)'!$B$11,'MAGNESIO (D)'!$B$11,'MAGNESIO (D)'!E46)</f>
        <v>#DIV/0!</v>
      </c>
      <c r="AM30" s="415" t="e">
        <f>+IF(POTASIO!E46&lt;POTASIO!B$11,"&lt;"," ")</f>
        <v>#DIV/0!</v>
      </c>
      <c r="AN30" s="438" t="e">
        <f>IF(POTASIO!E46&lt;POTASIO!B$11,POTASIO!B$11,POTASIO!E46)</f>
        <v>#DIV/0!</v>
      </c>
      <c r="AO30" s="415" t="e">
        <f>+IF('POTASIO (D)'!E46&lt;'POTASIO (D)'!$B$11,"&lt;"," ")</f>
        <v>#DIV/0!</v>
      </c>
      <c r="AP30" s="422" t="e">
        <f>IF('POTASIO (D)'!E46&lt;'POTASIO (D)'!$B$11,'POTASIO (D)'!$B$11,'POTASIO (D)'!E46)</f>
        <v>#DIV/0!</v>
      </c>
      <c r="AQ30" s="415" t="e">
        <f>+IF(SODIO!E46&lt;SODIO!B$11,"&lt;"," ")</f>
        <v>#DIV/0!</v>
      </c>
      <c r="AR30" s="438" t="e">
        <f>IF(SODIO!E46&lt;SODIO!B$11,SODIO!B$11,SODIO!E46)</f>
        <v>#DIV/0!</v>
      </c>
      <c r="AS30" s="415" t="e">
        <f>+IF('SODIO (D)'!E46&lt;'SODIO (D)'!$B$11,"&lt;"," ")</f>
        <v>#DIV/0!</v>
      </c>
      <c r="AT30" s="422" t="e">
        <f>IF('SODIO (D)'!E46&lt;'SODIO (D)'!$B$11,'SODIO (D)'!$B$11,'SODIO (D)'!E46)</f>
        <v>#DIV/0!</v>
      </c>
      <c r="AU30" s="414"/>
      <c r="AV30" s="418"/>
      <c r="AW30" s="445"/>
      <c r="AX30" s="418"/>
      <c r="AY30" s="420"/>
      <c r="AZ30" s="418"/>
      <c r="BA30" s="445"/>
      <c r="BB30" s="418"/>
      <c r="BC30" s="420"/>
      <c r="BD30" s="418"/>
      <c r="BE30" s="445"/>
      <c r="BF30" s="418"/>
      <c r="BG30" s="420"/>
      <c r="BH30" s="418"/>
      <c r="BI30" s="445"/>
      <c r="BJ30" s="418"/>
      <c r="BK30" s="420"/>
      <c r="BL30" s="418"/>
      <c r="BM30" s="445"/>
      <c r="BN30" s="418"/>
      <c r="BO30" s="420"/>
      <c r="BP30" s="418"/>
      <c r="BQ30" s="445"/>
      <c r="BR30" s="418"/>
      <c r="BS30" s="420"/>
      <c r="BT30" s="418"/>
      <c r="BU30" s="445"/>
      <c r="BV30" s="418"/>
      <c r="BW30" s="420"/>
      <c r="BX30" s="424" t="e">
        <f>IF(PLATA!E46&lt;PLATA!B$11,"&lt;"," ")</f>
        <v>#DIV/0!</v>
      </c>
      <c r="BY30" s="439" t="e">
        <f>IF(PLATA!E46&lt;PLATA!B$11,PLATA!B$11,PLATA!E46)</f>
        <v>#DIV/0!</v>
      </c>
      <c r="BZ30" s="424" t="e">
        <f>IF('PLATA (D)'!E46&lt;'PLATA (D)'!$B$11,"&lt;"," ")</f>
        <v>#DIV/0!</v>
      </c>
      <c r="CA30" s="425" t="e">
        <f>IF('PLATA (D)'!E46&lt;'PLATA (D)'!$B$11,'PLATA (D)'!$B$11,'PLATA (D)'!E46)</f>
        <v>#DIV/0!</v>
      </c>
      <c r="CB30" s="434" t="e">
        <f>+IF(ALUMINIO!E46&lt;ALUMINIO!B$11,"&lt;"," ")</f>
        <v>#DIV/0!</v>
      </c>
      <c r="CC30" s="438" t="e">
        <f>IF(ALUMINIO!E46&lt;ALUMINIO!B$11,ALUMINIO!B$11,ALUMINIO!E46)</f>
        <v>#DIV/0!</v>
      </c>
      <c r="CD30" s="434" t="e">
        <f>+IF('ALUMINIO (D)'!E46&lt;'ALUMINIO (D)'!$B$11,"&lt;"," ")</f>
        <v>#DIV/0!</v>
      </c>
      <c r="CE30" s="438" t="e">
        <f>IF('ALUMINIO (D)'!E46&lt;'ALUMINIO (D)'!$B$11,'ALUMINIO (D)'!$B$11,'ALUMINIO (D)'!E46)</f>
        <v>#DIV/0!</v>
      </c>
      <c r="CF30" s="434" t="e">
        <f>+IF(ARSENICO!E46&lt;ARSENICO!B$11,"&lt;"," ")</f>
        <v>#DIV/0!</v>
      </c>
      <c r="CG30" s="435" t="e">
        <f>IF(ARSENICO!E46&lt;ARSENICO!B$11,ARSENICO!B$11,ARSENICO!E46)</f>
        <v>#DIV/0!</v>
      </c>
      <c r="CH30" s="434" t="e">
        <f>+IF('ARSENICO (D)'!E46&lt;'ARSENICO (D)'!$B$11,"&lt;"," ")</f>
        <v>#DIV/0!</v>
      </c>
      <c r="CI30" s="435" t="e">
        <f>IF('ARSENICO (D)'!E46&lt;'ARSENICO (D)'!$B$11,'ARSENICO (D)'!$B$11,'ARSENICO (D)'!E46)</f>
        <v>#DIV/0!</v>
      </c>
      <c r="CJ30" s="434" t="e">
        <f>+IF(CADMIO!E46&lt;CADMIO!B$11,"&lt;"," ")</f>
        <v>#DIV/0!</v>
      </c>
      <c r="CK30" s="439" t="e">
        <f>IF(CADMIO!E46&lt;CADMIO!B$11,CADMIO!B$11,CADMIO!E46)</f>
        <v>#DIV/0!</v>
      </c>
      <c r="CL30" s="434" t="e">
        <f>+IF('CADMIO (D)'!E46&lt;'CADMIO (D)'!$B$11,"&lt;"," ")</f>
        <v>#DIV/0!</v>
      </c>
      <c r="CM30" s="439" t="e">
        <f>IF('CADMIO (D)'!E46&lt;'CADMIO (D)'!$B$11,'CADMIO (D)'!$B$11,'CADMIO (D)'!E46)</f>
        <v>#DIV/0!</v>
      </c>
      <c r="CN30" s="434" t="e">
        <f>+IF(COBALTO!E46&lt;COBALTO!B$11,"&lt;"," ")</f>
        <v>#DIV/0!</v>
      </c>
      <c r="CO30" s="439" t="e">
        <f>IF(COBALTO!E46&lt;COBALTO!B$11,COBALTO!B$11,COBALTO!E46)</f>
        <v>#DIV/0!</v>
      </c>
      <c r="CP30" s="434" t="e">
        <f>+IF('COBALTO (D)'!E46&lt;'COBALTO (D)'!$B$11,"&lt;"," ")</f>
        <v>#DIV/0!</v>
      </c>
      <c r="CQ30" s="439" t="e">
        <f>IF('COBALTO (D)'!E46&lt;'COBALTO (D)'!$B$11,'COBALTO (D)'!$B$11,'COBALTO (D)'!E46)</f>
        <v>#DIV/0!</v>
      </c>
      <c r="CR30" s="434" t="e">
        <f>+IF(CROMO!E46&lt;CROMO!B$11,"&lt;"," ")</f>
        <v>#DIV/0!</v>
      </c>
      <c r="CS30" s="439" t="e">
        <f>IF(CROMO!E46&lt;CROMO!B$11,CROMO!B$11,CROMO!E46)</f>
        <v>#DIV/0!</v>
      </c>
      <c r="CT30" s="434" t="e">
        <f>+IF('CROMO (D)'!E46&lt;'CROMO (D)'!$B$11,"&lt;"," ")</f>
        <v>#DIV/0!</v>
      </c>
      <c r="CU30" s="439" t="e">
        <f>IF('CROMO (D)'!E46&lt;'CROMO (D)'!$B$11,'CROMO (D)'!$B$11,'CROMO (D)'!E46)</f>
        <v>#DIV/0!</v>
      </c>
      <c r="CV30" s="434" t="e">
        <f>+IF(COBRE!E46&lt;COBRE!B$11,"&lt;"," ")</f>
        <v>#DIV/0!</v>
      </c>
      <c r="CW30" s="439" t="e">
        <f>IF(COBRE!E46&lt;COBRE!B$11,COBRE!B$11,COBRE!E46)</f>
        <v>#DIV/0!</v>
      </c>
      <c r="CX30" s="434" t="e">
        <f>+IF('COBRE (D)'!E46&lt;'COBRE (D)'!$B$11,"&lt;"," ")</f>
        <v>#DIV/0!</v>
      </c>
      <c r="CY30" s="446" t="e">
        <f>IF('COBRE (D)'!E46&lt;'COBRE (D)'!$B$11,'COBRE (D)'!$B$11,'COBRE (D)'!E46)</f>
        <v>#DIV/0!</v>
      </c>
      <c r="CZ30" s="414">
        <f t="shared" si="4"/>
        <v>0</v>
      </c>
      <c r="DA30" s="418"/>
      <c r="DB30" s="445"/>
      <c r="DC30" s="418"/>
      <c r="DD30" s="420"/>
      <c r="DE30" s="418"/>
      <c r="DF30" s="445"/>
      <c r="DG30" s="418"/>
      <c r="DH30" s="420"/>
      <c r="DI30" s="414"/>
      <c r="DJ30" s="418"/>
      <c r="DK30" s="445"/>
      <c r="DL30" s="418"/>
      <c r="DM30" s="420"/>
      <c r="DN30" s="418"/>
      <c r="DO30" s="445"/>
      <c r="DP30" s="418"/>
      <c r="DQ30" s="420"/>
      <c r="DR30" s="418"/>
      <c r="DS30" s="445"/>
      <c r="DT30" s="418"/>
      <c r="DU30" s="420"/>
      <c r="DV30" s="418"/>
      <c r="DW30" s="445"/>
      <c r="DX30" s="418"/>
      <c r="DY30" s="420"/>
      <c r="DZ30" s="414">
        <f t="shared" si="1"/>
        <v>0</v>
      </c>
      <c r="EA30" s="434" t="e">
        <f>+IF(HIERRO!E46&lt;HIERRO!B$11,"&lt;"," ")</f>
        <v>#DIV/0!</v>
      </c>
      <c r="EB30" s="439" t="e">
        <f>IF(HIERRO!E46&lt;HIERRO!B$11,HIERRO!B$11,HIERRO!E46)</f>
        <v>#DIV/0!</v>
      </c>
      <c r="EC30" s="434" t="e">
        <f>+IF('HIERRO (D)'!E46&lt;'HIERRO (D)'!$B$11,"&lt;"," ")</f>
        <v>#DIV/0!</v>
      </c>
      <c r="ED30" s="439" t="e">
        <f>IF('HIERRO (D)'!E46&lt;'HIERRO (D)'!$B$11,'HIERRO (D)'!$B$11,'HIERRO (D)'!E46)</f>
        <v>#DIV/0!</v>
      </c>
      <c r="EE30" s="434" t="e">
        <f>+IF(MERCURIO!E46&lt;MERCURIO!B$11,"&lt;"," ")</f>
        <v>#DIV/0!</v>
      </c>
      <c r="EF30" s="435" t="e">
        <f>IF(MERCURIO!E46&lt;MERCURIO!B$11,MERCURIO!B$11,MERCURIO!E46)</f>
        <v>#DIV/0!</v>
      </c>
      <c r="EG30" s="434" t="e">
        <f>+IF('MERCURIO (D)'!E46&lt;'MERCURIO (D)'!$B$11,"&lt;"," ")</f>
        <v>#DIV/0!</v>
      </c>
      <c r="EH30" s="435" t="e">
        <f>IF('MERCURIO (D)'!E46&lt;'MERCURIO (D)'!$B$11,'MERCURIO (D)'!$B$11,'MERCURIO (D)'!E46)</f>
        <v>#DIV/0!</v>
      </c>
      <c r="EI30" s="434" t="e">
        <f>+IF(MANGANESO!E46&lt;MANGANESO!B$11,"&lt;"," ")</f>
        <v>#DIV/0!</v>
      </c>
      <c r="EJ30" s="439" t="e">
        <f>IF(MANGANESO!E46&lt;MANGANESO!B$11,MANGANESO!B$11,MANGANESO!E46)</f>
        <v>#DIV/0!</v>
      </c>
      <c r="EK30" s="434" t="e">
        <f>+IF('MANGANESO (D)'!E46&lt;'MANGANESO (D)'!$B$11,"&lt;"," ")</f>
        <v>#DIV/0!</v>
      </c>
      <c r="EL30" s="439" t="e">
        <f>IF('MANGANESO (D)'!E46&lt;'MANGANESO (D)'!$B$11,'MANGANESO (D)'!$B$11,'MANGANESO (D)'!E46)</f>
        <v>#DIV/0!</v>
      </c>
      <c r="EM30" s="434" t="e">
        <f>+IF(MOLIBDENO!E46&lt;MOLIBDENO!B$11,"&lt;"," ")</f>
        <v>#DIV/0!</v>
      </c>
      <c r="EN30" s="438" t="e">
        <f>IF(MOLIBDENO!E46&lt;MOLIBDENO!B$11,MOLIBDENO!B$11,MOLIBDENO!E46)</f>
        <v>#DIV/0!</v>
      </c>
      <c r="EO30" s="434" t="e">
        <f>+IF('MOLIBDENO (D)'!E46&lt;'MOLIBDENO (D)'!$B$11,"&lt;"," ")</f>
        <v>#DIV/0!</v>
      </c>
      <c r="EP30" s="438" t="e">
        <f>IF('MOLIBDENO (D)'!E46&lt;'MOLIBDENO (D)'!$B$11,'MOLIBDENO (D)'!$B$11,'MOLIBDENO (D)'!E46)</f>
        <v>#DIV/0!</v>
      </c>
      <c r="EQ30" s="434" t="e">
        <f>+IF(NIQUEL!E46&lt;NIQUEL!B$11,"&lt;"," ")</f>
        <v>#DIV/0!</v>
      </c>
      <c r="ER30" s="439" t="e">
        <f>IF(NIQUEL!E46&lt;NIQUEL!B$11,NIQUEL!B$11,NIQUEL!E46)</f>
        <v>#DIV/0!</v>
      </c>
      <c r="ES30" s="434" t="e">
        <f>+IF('NIQUEL (D)'!E46&lt;'NIQUEL (D)'!$B$11,"&lt;"," ")</f>
        <v>#DIV/0!</v>
      </c>
      <c r="ET30" s="439" t="e">
        <f>IF('NIQUEL (D)'!E46&lt;'NIQUEL (D)'!$B$11,'NIQUEL (D)'!$B$11,'NIQUEL (D)'!E46)</f>
        <v>#DIV/0!</v>
      </c>
      <c r="EU30" s="434" t="e">
        <f>+IF(PLOMO!E46&lt;PLOMO!B$11,"&lt;"," ")</f>
        <v>#DIV/0!</v>
      </c>
      <c r="EV30" s="439" t="e">
        <f>IF(PLOMO!E46&lt;PLOMO!B$11,PLOMO!B$11,PLOMO!E46)</f>
        <v>#DIV/0!</v>
      </c>
      <c r="EW30" s="434" t="e">
        <f>+IF('PLOMO (D)'!E46&lt;'PLOMO (D)'!$B$11,"&lt;"," ")</f>
        <v>#DIV/0!</v>
      </c>
      <c r="EX30" s="439" t="e">
        <f>IF('PLOMO (D)'!E46&lt;'PLOMO (D)'!$B$11,'PLOMO (D)'!$B$11,'PLOMO (D)'!E46)</f>
        <v>#DIV/0!</v>
      </c>
      <c r="EY30" s="434" t="e">
        <f>+IF(SELENIO!E46&lt;SELENIO!B$11,"&lt;"," ")</f>
        <v>#DIV/0!</v>
      </c>
      <c r="EZ30" s="435" t="e">
        <f>IF(SELENIO!E46&lt;SELENIO!B$11,SELENIO!B$11,SELENIO!E46)</f>
        <v>#DIV/0!</v>
      </c>
      <c r="FA30" s="434" t="e">
        <f>+IF('CINC (D)'!E46&lt;'CINC (D)'!$B$11,"&lt;"," ")</f>
        <v>#DIV/0!</v>
      </c>
      <c r="FB30" s="435" t="e">
        <f>IF('SELENIO (D)'!E46&lt;'SELENIO (D)'!$B$11,'SELENIO (D)'!$B$11,'SELENIO (D)'!E46)</f>
        <v>#DIV/0!</v>
      </c>
      <c r="FC30" s="434" t="e">
        <f>+IF(CINC!E46&lt;CINC!B$11,"&lt;"," ")</f>
        <v>#DIV/0!</v>
      </c>
      <c r="FD30" s="439" t="e">
        <f>IF(CINC!E46&lt;CINC!B$11,CINC!B$11,CINC!E46)</f>
        <v>#DIV/0!</v>
      </c>
      <c r="FE30" s="434" t="e">
        <f>+IF('CINC (D)'!E46&lt;'CINC (D)'!$B$11,"&lt;"," ")</f>
        <v>#DIV/0!</v>
      </c>
      <c r="FF30" s="446" t="e">
        <f>IF('CINC (D)'!E46&lt;'CINC (D)'!$B$11,'CINC (D)'!$B$11,'CINC (D)'!E46)</f>
        <v>#DIV/0!</v>
      </c>
      <c r="FG30" s="414">
        <f t="shared" si="2"/>
        <v>0</v>
      </c>
      <c r="FH30" s="429"/>
      <c r="FI30" s="430"/>
      <c r="FJ30" s="429"/>
      <c r="FK30" s="431"/>
      <c r="FL30" s="432"/>
      <c r="FM30" s="433"/>
      <c r="FN30" s="434" t="e">
        <f>+IF('N-NITRITO'!E46&lt;'N-NITRITO'!$B$11,"&lt;"," ")</f>
        <v>#DIV/0!</v>
      </c>
      <c r="FO30" s="435" t="e">
        <f>IF('N-NITRITO'!E46&lt;'N-NITRITO'!$B$11,'N-NITRITO'!$B$11,'N-NITRITO'!E46)</f>
        <v>#DIV/0!</v>
      </c>
      <c r="FP30" s="434" t="e">
        <f>+IF('N-NITRATO'!E46&lt;'N-NITRATO'!$B$11,"&lt;"," ")</f>
        <v>#DIV/0!</v>
      </c>
      <c r="FQ30" s="435" t="e">
        <f>IF('N-NITRATO'!E46&lt;'N-NITRATO'!$B$11,'N-NITRATO'!$B$11,'N-NITRATO'!E46)</f>
        <v>#DIV/0!</v>
      </c>
      <c r="FR30" s="434" t="e">
        <f>IF('FOSFORO DE FOSFATO'!E46&lt;'FOSFORO DE FOSFATO'!$B$11,"&lt;","")</f>
        <v>#DIV/0!</v>
      </c>
      <c r="FS30" s="435" t="e">
        <f>IF('FOSFORO DE FOSFATO'!E46&lt;'FOSFORO DE FOSFATO'!B$11,'FOSFORO DE FOSFATO'!B$11,'FOSFORO DE FOSFATO'!E46)</f>
        <v>#DIV/0!</v>
      </c>
      <c r="FT30" s="436" t="e">
        <f>IF('FOSFORO TOTAL'!E46&lt;'FOSFORO TOTAL'!$B$11,"&lt;","")</f>
        <v>#DIV/0!</v>
      </c>
      <c r="FU30" s="435" t="e">
        <f>IF('FOSFORO TOTAL'!E46&lt;'FOSFORO TOTAL'!$B$11,'FOSFORO TOTAL'!$B$11,'FOSFORO TOTAL'!E46)</f>
        <v>#DIV/0!</v>
      </c>
      <c r="FV30" s="491"/>
      <c r="FW30" s="491"/>
      <c r="FX30" s="434" t="e">
        <f>+IF(BORO!E46&lt;BORO!$B$11,"&lt;"," ")</f>
        <v>#DIV/0!</v>
      </c>
      <c r="FY30" s="438" t="e">
        <f>IF(BORO!E46&lt;BORO!$B$11,BORO!$B$11,BORO!E46)</f>
        <v>#DIV/0!</v>
      </c>
      <c r="FZ30" s="434" t="e">
        <f>+IF(SILICE!G46&lt;SILICE!$B$11,"&lt;"," ")</f>
        <v>#DIV/0!</v>
      </c>
      <c r="GA30" s="439" t="e">
        <f>IF(SILICE!G46&lt;SILICE!$B$11,SILICE!$B$11,SILICE!G46)</f>
        <v>#DIV/0!</v>
      </c>
      <c r="GC30" s="49" t="s">
        <v>152</v>
      </c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</row>
    <row r="31" spans="1:214" ht="21.95" customHeight="1">
      <c r="A31" s="447"/>
      <c r="B31" s="450"/>
      <c r="C31" s="450"/>
      <c r="D31" s="449"/>
      <c r="E31" s="410"/>
      <c r="F31" s="411"/>
      <c r="G31" s="444"/>
      <c r="H31" s="412"/>
      <c r="I31" s="411"/>
      <c r="J31" s="412"/>
      <c r="K31" s="412"/>
      <c r="L31" s="413"/>
      <c r="M31" s="413"/>
      <c r="N31" s="414">
        <f t="shared" si="3"/>
        <v>0</v>
      </c>
      <c r="O31" s="415"/>
      <c r="P31" s="433"/>
      <c r="Q31" s="415"/>
      <c r="R31" s="417"/>
      <c r="S31" s="418"/>
      <c r="T31" s="445"/>
      <c r="U31" s="418"/>
      <c r="V31" s="420"/>
      <c r="W31" s="415"/>
      <c r="X31" s="433"/>
      <c r="Y31" s="415"/>
      <c r="Z31" s="417"/>
      <c r="AA31" s="415"/>
      <c r="AB31" s="433"/>
      <c r="AC31" s="415"/>
      <c r="AD31" s="417"/>
      <c r="AE31" s="415" t="e">
        <f>+IF(CALCIO!E47&lt;CALCIO!$B$11,"&lt;"," ")</f>
        <v>#DIV/0!</v>
      </c>
      <c r="AF31" s="438" t="e">
        <f>IF(CALCIO!E47&lt;CALCIO!$B$11,CALCIO!$B$11,CALCIO!E47)</f>
        <v>#DIV/0!</v>
      </c>
      <c r="AG31" s="415" t="e">
        <f>+IF('CALCIO (D)'!E47&lt;'CALCIO (D)'!$B$11,"&lt;"," ")</f>
        <v>#DIV/0!</v>
      </c>
      <c r="AH31" s="422" t="e">
        <f>IF('CALCIO (D)'!E47&lt;'CALCIO (D)'!$B$11,'CALCIO (D)'!$B$11,'CALCIO (D)'!E47)</f>
        <v>#DIV/0!</v>
      </c>
      <c r="AI31" s="415" t="e">
        <f>+IF(MAGNESIO!E47&lt;MAGNESIO!$B$11,"&lt;"," ")</f>
        <v>#DIV/0!</v>
      </c>
      <c r="AJ31" s="439" t="e">
        <f>IF(MAGNESIO!E47&lt;MAGNESIO!$B$11,MAGNESIO!$B$11,MAGNESIO!E47)</f>
        <v>#DIV/0!</v>
      </c>
      <c r="AK31" s="415" t="e">
        <f>+IF('MAGNESIO (D)'!E47&lt;'MAGNESIO (D)'!$B$11,"&lt;"," ")</f>
        <v>#DIV/0!</v>
      </c>
      <c r="AL31" s="417" t="e">
        <f>IF('MAGNESIO (D)'!E47&lt;'MAGNESIO (D)'!$B$11,'MAGNESIO (D)'!$B$11,'MAGNESIO (D)'!E47)</f>
        <v>#DIV/0!</v>
      </c>
      <c r="AM31" s="415" t="e">
        <f>+IF(POTASIO!E47&lt;POTASIO!B$11,"&lt;"," ")</f>
        <v>#DIV/0!</v>
      </c>
      <c r="AN31" s="438" t="e">
        <f>IF(POTASIO!E47&lt;POTASIO!B$11,POTASIO!B$11,POTASIO!E47)</f>
        <v>#DIV/0!</v>
      </c>
      <c r="AO31" s="415" t="e">
        <f>+IF('POTASIO (D)'!E47&lt;'POTASIO (D)'!$B$11,"&lt;"," ")</f>
        <v>#DIV/0!</v>
      </c>
      <c r="AP31" s="422" t="e">
        <f>IF('POTASIO (D)'!E47&lt;'POTASIO (D)'!$B$11,'POTASIO (D)'!$B$11,'POTASIO (D)'!E47)</f>
        <v>#DIV/0!</v>
      </c>
      <c r="AQ31" s="415" t="e">
        <f>+IF(SODIO!E47&lt;SODIO!B$11,"&lt;"," ")</f>
        <v>#DIV/0!</v>
      </c>
      <c r="AR31" s="438" t="e">
        <f>IF(SODIO!E47&lt;SODIO!B$11,SODIO!B$11,SODIO!E47)</f>
        <v>#DIV/0!</v>
      </c>
      <c r="AS31" s="415" t="e">
        <f>+IF('SODIO (D)'!E47&lt;'SODIO (D)'!$B$11,"&lt;"," ")</f>
        <v>#DIV/0!</v>
      </c>
      <c r="AT31" s="422" t="e">
        <f>IF('SODIO (D)'!E47&lt;'SODIO (D)'!$B$11,'SODIO (D)'!$B$11,'SODIO (D)'!E47)</f>
        <v>#DIV/0!</v>
      </c>
      <c r="AU31" s="414"/>
      <c r="AV31" s="418"/>
      <c r="AW31" s="445"/>
      <c r="AX31" s="418"/>
      <c r="AY31" s="420"/>
      <c r="AZ31" s="418"/>
      <c r="BA31" s="445"/>
      <c r="BB31" s="418"/>
      <c r="BC31" s="420"/>
      <c r="BD31" s="418"/>
      <c r="BE31" s="445"/>
      <c r="BF31" s="418"/>
      <c r="BG31" s="420"/>
      <c r="BH31" s="418"/>
      <c r="BI31" s="445"/>
      <c r="BJ31" s="418"/>
      <c r="BK31" s="420"/>
      <c r="BL31" s="418"/>
      <c r="BM31" s="445"/>
      <c r="BN31" s="418"/>
      <c r="BO31" s="420"/>
      <c r="BP31" s="418"/>
      <c r="BQ31" s="445"/>
      <c r="BR31" s="418"/>
      <c r="BS31" s="420"/>
      <c r="BT31" s="418"/>
      <c r="BU31" s="445"/>
      <c r="BV31" s="418"/>
      <c r="BW31" s="420"/>
      <c r="BX31" s="424" t="e">
        <f>IF(PLATA!E47&lt;PLATA!B$11,"&lt;"," ")</f>
        <v>#DIV/0!</v>
      </c>
      <c r="BY31" s="439" t="e">
        <f>IF(PLATA!E47&lt;PLATA!B$11,PLATA!B$11,PLATA!E47)</f>
        <v>#DIV/0!</v>
      </c>
      <c r="BZ31" s="424" t="e">
        <f>IF('PLATA (D)'!E47&lt;'PLATA (D)'!$B$11,"&lt;"," ")</f>
        <v>#DIV/0!</v>
      </c>
      <c r="CA31" s="425" t="e">
        <f>IF('PLATA (D)'!E47&lt;'PLATA (D)'!$B$11,'PLATA (D)'!$B$11,'PLATA (D)'!E47)</f>
        <v>#DIV/0!</v>
      </c>
      <c r="CB31" s="434" t="e">
        <f>+IF(ALUMINIO!E47&lt;ALUMINIO!B$11,"&lt;"," ")</f>
        <v>#DIV/0!</v>
      </c>
      <c r="CC31" s="438" t="e">
        <f>IF(ALUMINIO!E47&lt;ALUMINIO!B$11,ALUMINIO!B$11,ALUMINIO!E47)</f>
        <v>#DIV/0!</v>
      </c>
      <c r="CD31" s="434" t="e">
        <f>+IF('ALUMINIO (D)'!E47&lt;'ALUMINIO (D)'!$B$11,"&lt;"," ")</f>
        <v>#DIV/0!</v>
      </c>
      <c r="CE31" s="438" t="e">
        <f>IF('ALUMINIO (D)'!E47&lt;'ALUMINIO (D)'!$B$11,'ALUMINIO (D)'!$B$11,'ALUMINIO (D)'!E47)</f>
        <v>#DIV/0!</v>
      </c>
      <c r="CF31" s="434" t="e">
        <f>+IF(ARSENICO!E47&lt;ARSENICO!B$11,"&lt;"," ")</f>
        <v>#DIV/0!</v>
      </c>
      <c r="CG31" s="435" t="e">
        <f>IF(ARSENICO!E47&lt;ARSENICO!B$11,ARSENICO!B$11,ARSENICO!E47)</f>
        <v>#DIV/0!</v>
      </c>
      <c r="CH31" s="434" t="e">
        <f>+IF('ARSENICO (D)'!E47&lt;'ARSENICO (D)'!$B$11,"&lt;"," ")</f>
        <v>#DIV/0!</v>
      </c>
      <c r="CI31" s="435" t="e">
        <f>IF('ARSENICO (D)'!E47&lt;'ARSENICO (D)'!$B$11,'ARSENICO (D)'!$B$11,'ARSENICO (D)'!E47)</f>
        <v>#DIV/0!</v>
      </c>
      <c r="CJ31" s="434" t="e">
        <f>+IF(CADMIO!E47&lt;CADMIO!B$11,"&lt;"," ")</f>
        <v>#DIV/0!</v>
      </c>
      <c r="CK31" s="439" t="e">
        <f>IF(CADMIO!E47&lt;CADMIO!B$11,CADMIO!B$11,CADMIO!E47)</f>
        <v>#DIV/0!</v>
      </c>
      <c r="CL31" s="434" t="e">
        <f>+IF('CADMIO (D)'!E47&lt;'CADMIO (D)'!$B$11,"&lt;"," ")</f>
        <v>#DIV/0!</v>
      </c>
      <c r="CM31" s="439" t="e">
        <f>IF('CADMIO (D)'!E47&lt;'CADMIO (D)'!$B$11,'CADMIO (D)'!$B$11,'CADMIO (D)'!E47)</f>
        <v>#DIV/0!</v>
      </c>
      <c r="CN31" s="434" t="e">
        <f>+IF(COBALTO!E47&lt;COBALTO!B$11,"&lt;"," ")</f>
        <v>#DIV/0!</v>
      </c>
      <c r="CO31" s="439" t="e">
        <f>IF(COBALTO!E47&lt;COBALTO!B$11,COBALTO!B$11,COBALTO!E47)</f>
        <v>#DIV/0!</v>
      </c>
      <c r="CP31" s="434" t="e">
        <f>+IF('COBALTO (D)'!E47&lt;'COBALTO (D)'!$B$11,"&lt;"," ")</f>
        <v>#DIV/0!</v>
      </c>
      <c r="CQ31" s="439" t="e">
        <f>IF('COBALTO (D)'!E47&lt;'COBALTO (D)'!$B$11,'COBALTO (D)'!$B$11,'COBALTO (D)'!E47)</f>
        <v>#DIV/0!</v>
      </c>
      <c r="CR31" s="434" t="e">
        <f>+IF(CROMO!E47&lt;CROMO!B$11,"&lt;"," ")</f>
        <v>#DIV/0!</v>
      </c>
      <c r="CS31" s="439" t="e">
        <f>IF(CROMO!E47&lt;CROMO!B$11,CROMO!B$11,CROMO!E47)</f>
        <v>#DIV/0!</v>
      </c>
      <c r="CT31" s="434" t="e">
        <f>+IF('CROMO (D)'!E47&lt;'CROMO (D)'!$B$11,"&lt;"," ")</f>
        <v>#DIV/0!</v>
      </c>
      <c r="CU31" s="439" t="e">
        <f>IF('CROMO (D)'!E47&lt;'CROMO (D)'!$B$11,'CROMO (D)'!$B$11,'CROMO (D)'!E47)</f>
        <v>#DIV/0!</v>
      </c>
      <c r="CV31" s="434" t="e">
        <f>+IF(COBRE!E47&lt;COBRE!B$11,"&lt;"," ")</f>
        <v>#DIV/0!</v>
      </c>
      <c r="CW31" s="439" t="e">
        <f>IF(COBRE!E47&lt;COBRE!B$11,COBRE!B$11,COBRE!E47)</f>
        <v>#DIV/0!</v>
      </c>
      <c r="CX31" s="434" t="e">
        <f>+IF('COBRE (D)'!E47&lt;'COBRE (D)'!$B$11,"&lt;"," ")</f>
        <v>#DIV/0!</v>
      </c>
      <c r="CY31" s="446" t="e">
        <f>IF('COBRE (D)'!E47&lt;'COBRE (D)'!$B$11,'COBRE (D)'!$B$11,'COBRE (D)'!E47)</f>
        <v>#DIV/0!</v>
      </c>
      <c r="CZ31" s="414">
        <f t="shared" si="4"/>
        <v>0</v>
      </c>
      <c r="DA31" s="418"/>
      <c r="DB31" s="445"/>
      <c r="DC31" s="418"/>
      <c r="DD31" s="420"/>
      <c r="DE31" s="418"/>
      <c r="DF31" s="445"/>
      <c r="DG31" s="418"/>
      <c r="DH31" s="420"/>
      <c r="DI31" s="414"/>
      <c r="DJ31" s="418"/>
      <c r="DK31" s="445"/>
      <c r="DL31" s="418"/>
      <c r="DM31" s="420"/>
      <c r="DN31" s="418"/>
      <c r="DO31" s="445"/>
      <c r="DP31" s="418"/>
      <c r="DQ31" s="420"/>
      <c r="DR31" s="418"/>
      <c r="DS31" s="445"/>
      <c r="DT31" s="418"/>
      <c r="DU31" s="420"/>
      <c r="DV31" s="418"/>
      <c r="DW31" s="445"/>
      <c r="DX31" s="418"/>
      <c r="DY31" s="420"/>
      <c r="DZ31" s="414">
        <f t="shared" si="1"/>
        <v>0</v>
      </c>
      <c r="EA31" s="434" t="e">
        <f>+IF(HIERRO!E47&lt;HIERRO!B$11,"&lt;"," ")</f>
        <v>#DIV/0!</v>
      </c>
      <c r="EB31" s="439" t="e">
        <f>IF(HIERRO!E47&lt;HIERRO!B$11,HIERRO!B$11,HIERRO!E47)</f>
        <v>#DIV/0!</v>
      </c>
      <c r="EC31" s="434" t="e">
        <f>+IF('HIERRO (D)'!E47&lt;'HIERRO (D)'!$B$11,"&lt;"," ")</f>
        <v>#DIV/0!</v>
      </c>
      <c r="ED31" s="439" t="e">
        <f>IF('HIERRO (D)'!E47&lt;'HIERRO (D)'!$B$11,'HIERRO (D)'!$B$11,'HIERRO (D)'!E47)</f>
        <v>#DIV/0!</v>
      </c>
      <c r="EE31" s="434" t="e">
        <f>+IF(MERCURIO!E47&lt;MERCURIO!B$11,"&lt;"," ")</f>
        <v>#DIV/0!</v>
      </c>
      <c r="EF31" s="435" t="e">
        <f>IF(MERCURIO!E47&lt;MERCURIO!B$11,MERCURIO!B$11,MERCURIO!E47)</f>
        <v>#DIV/0!</v>
      </c>
      <c r="EG31" s="434" t="e">
        <f>+IF('MERCURIO (D)'!E47&lt;'MERCURIO (D)'!$B$11,"&lt;"," ")</f>
        <v>#DIV/0!</v>
      </c>
      <c r="EH31" s="435" t="e">
        <f>IF('MERCURIO (D)'!E47&lt;'MERCURIO (D)'!$B$11,'MERCURIO (D)'!$B$11,'MERCURIO (D)'!E47)</f>
        <v>#DIV/0!</v>
      </c>
      <c r="EI31" s="434" t="e">
        <f>+IF(MANGANESO!E47&lt;MANGANESO!B$11,"&lt;"," ")</f>
        <v>#DIV/0!</v>
      </c>
      <c r="EJ31" s="439" t="e">
        <f>IF(MANGANESO!E47&lt;MANGANESO!B$11,MANGANESO!B$11,MANGANESO!E47)</f>
        <v>#DIV/0!</v>
      </c>
      <c r="EK31" s="434" t="e">
        <f>+IF('MANGANESO (D)'!E47&lt;'MANGANESO (D)'!$B$11,"&lt;"," ")</f>
        <v>#DIV/0!</v>
      </c>
      <c r="EL31" s="439" t="e">
        <f>IF('MANGANESO (D)'!E47&lt;'MANGANESO (D)'!$B$11,'MANGANESO (D)'!$B$11,'MANGANESO (D)'!E47)</f>
        <v>#DIV/0!</v>
      </c>
      <c r="EM31" s="434" t="e">
        <f>+IF(MOLIBDENO!E47&lt;MOLIBDENO!B$11,"&lt;"," ")</f>
        <v>#DIV/0!</v>
      </c>
      <c r="EN31" s="438" t="e">
        <f>IF(MOLIBDENO!E47&lt;MOLIBDENO!B$11,MOLIBDENO!B$11,MOLIBDENO!E47)</f>
        <v>#DIV/0!</v>
      </c>
      <c r="EO31" s="434" t="e">
        <f>+IF('MOLIBDENO (D)'!E47&lt;'MOLIBDENO (D)'!$B$11,"&lt;"," ")</f>
        <v>#DIV/0!</v>
      </c>
      <c r="EP31" s="438" t="e">
        <f>IF('MOLIBDENO (D)'!E47&lt;'MOLIBDENO (D)'!$B$11,'MOLIBDENO (D)'!$B$11,'MOLIBDENO (D)'!E47)</f>
        <v>#DIV/0!</v>
      </c>
      <c r="EQ31" s="434" t="e">
        <f>+IF(NIQUEL!E47&lt;NIQUEL!B$11,"&lt;"," ")</f>
        <v>#DIV/0!</v>
      </c>
      <c r="ER31" s="439" t="e">
        <f>IF(NIQUEL!E47&lt;NIQUEL!B$11,NIQUEL!B$11,NIQUEL!E47)</f>
        <v>#DIV/0!</v>
      </c>
      <c r="ES31" s="434" t="e">
        <f>+IF('NIQUEL (D)'!E47&lt;'NIQUEL (D)'!$B$11,"&lt;"," ")</f>
        <v>#DIV/0!</v>
      </c>
      <c r="ET31" s="439" t="e">
        <f>IF('NIQUEL (D)'!E47&lt;'NIQUEL (D)'!$B$11,'NIQUEL (D)'!$B$11,'NIQUEL (D)'!E47)</f>
        <v>#DIV/0!</v>
      </c>
      <c r="EU31" s="434" t="e">
        <f>+IF(PLOMO!E47&lt;PLOMO!B$11,"&lt;"," ")</f>
        <v>#DIV/0!</v>
      </c>
      <c r="EV31" s="439" t="e">
        <f>IF(PLOMO!E47&lt;PLOMO!B$11,PLOMO!B$11,PLOMO!E47)</f>
        <v>#DIV/0!</v>
      </c>
      <c r="EW31" s="434" t="e">
        <f>+IF('PLOMO (D)'!E47&lt;'PLOMO (D)'!$B$11,"&lt;"," ")</f>
        <v>#DIV/0!</v>
      </c>
      <c r="EX31" s="439" t="e">
        <f>IF('PLOMO (D)'!E47&lt;'PLOMO (D)'!$B$11,'PLOMO (D)'!$B$11,'PLOMO (D)'!E47)</f>
        <v>#DIV/0!</v>
      </c>
      <c r="EY31" s="434" t="e">
        <f>+IF(SELENIO!E47&lt;SELENIO!B$11,"&lt;"," ")</f>
        <v>#DIV/0!</v>
      </c>
      <c r="EZ31" s="435" t="e">
        <f>IF(SELENIO!E47&lt;SELENIO!B$11,SELENIO!B$11,SELENIO!E47)</f>
        <v>#DIV/0!</v>
      </c>
      <c r="FA31" s="434" t="e">
        <f>+IF('CINC (D)'!E47&lt;'CINC (D)'!$B$11,"&lt;"," ")</f>
        <v>#DIV/0!</v>
      </c>
      <c r="FB31" s="435" t="e">
        <f>IF('SELENIO (D)'!E47&lt;'SELENIO (D)'!$B$11,'SELENIO (D)'!$B$11,'SELENIO (D)'!E47)</f>
        <v>#DIV/0!</v>
      </c>
      <c r="FC31" s="434" t="e">
        <f>+IF(CINC!E47&lt;CINC!B$11,"&lt;"," ")</f>
        <v>#DIV/0!</v>
      </c>
      <c r="FD31" s="439" t="e">
        <f>IF(CINC!E47&lt;CINC!B$11,CINC!B$11,CINC!E47)</f>
        <v>#DIV/0!</v>
      </c>
      <c r="FE31" s="434" t="e">
        <f>+IF('CINC (D)'!E47&lt;'CINC (D)'!$B$11,"&lt;"," ")</f>
        <v>#DIV/0!</v>
      </c>
      <c r="FF31" s="446" t="e">
        <f>IF('CINC (D)'!E47&lt;'CINC (D)'!$B$11,'CINC (D)'!$B$11,'CINC (D)'!E47)</f>
        <v>#DIV/0!</v>
      </c>
      <c r="FG31" s="414">
        <f t="shared" si="2"/>
        <v>0</v>
      </c>
      <c r="FH31" s="429"/>
      <c r="FI31" s="430"/>
      <c r="FJ31" s="429"/>
      <c r="FK31" s="431"/>
      <c r="FL31" s="432"/>
      <c r="FM31" s="433"/>
      <c r="FN31" s="434" t="e">
        <f>+IF('N-NITRITO'!E47&lt;'N-NITRITO'!$B$11,"&lt;"," ")</f>
        <v>#DIV/0!</v>
      </c>
      <c r="FO31" s="435" t="e">
        <f>IF('N-NITRITO'!E47&lt;'N-NITRITO'!$B$11,'N-NITRITO'!$B$11,'N-NITRITO'!E47)</f>
        <v>#DIV/0!</v>
      </c>
      <c r="FP31" s="434" t="e">
        <f>+IF('N-NITRATO'!E47&lt;'N-NITRATO'!$B$11,"&lt;"," ")</f>
        <v>#DIV/0!</v>
      </c>
      <c r="FQ31" s="435" t="e">
        <f>IF('N-NITRATO'!E47&lt;'N-NITRATO'!$B$11,'N-NITRATO'!$B$11,'N-NITRATO'!E47)</f>
        <v>#DIV/0!</v>
      </c>
      <c r="FR31" s="434" t="e">
        <f>IF('FOSFORO DE FOSFATO'!E47&lt;'FOSFORO DE FOSFATO'!$B$11,"&lt;","")</f>
        <v>#DIV/0!</v>
      </c>
      <c r="FS31" s="435" t="e">
        <f>IF('FOSFORO DE FOSFATO'!E47&lt;'FOSFORO DE FOSFATO'!B$11,'FOSFORO DE FOSFATO'!B$11,'FOSFORO DE FOSFATO'!E47)</f>
        <v>#DIV/0!</v>
      </c>
      <c r="FT31" s="436" t="e">
        <f>IF('FOSFORO TOTAL'!E47&lt;'FOSFORO TOTAL'!$B$11,"&lt;","")</f>
        <v>#DIV/0!</v>
      </c>
      <c r="FU31" s="435" t="e">
        <f>IF('FOSFORO TOTAL'!E47&lt;'FOSFORO TOTAL'!$B$11,'FOSFORO TOTAL'!$B$11,'FOSFORO TOTAL'!E47)</f>
        <v>#DIV/0!</v>
      </c>
      <c r="FV31" s="491"/>
      <c r="FW31" s="491"/>
      <c r="FX31" s="434" t="e">
        <f>+IF(BORO!E47&lt;BORO!$B$11,"&lt;"," ")</f>
        <v>#DIV/0!</v>
      </c>
      <c r="FY31" s="438" t="e">
        <f>IF(BORO!E47&lt;BORO!$B$11,BORO!$B$11,BORO!E47)</f>
        <v>#DIV/0!</v>
      </c>
      <c r="FZ31" s="434" t="e">
        <f>+IF(SILICE!G47&lt;SILICE!$B$11,"&lt;"," ")</f>
        <v>#DIV/0!</v>
      </c>
      <c r="GA31" s="439" t="e">
        <f>IF(SILICE!G47&lt;SILICE!$B$11,SILICE!$B$11,SILICE!G47)</f>
        <v>#DIV/0!</v>
      </c>
      <c r="GC31" s="49" t="s">
        <v>153</v>
      </c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</row>
    <row r="32" spans="1:214" ht="21.95" customHeight="1">
      <c r="A32" s="447"/>
      <c r="B32" s="450"/>
      <c r="C32" s="450"/>
      <c r="D32" s="449"/>
      <c r="E32" s="410"/>
      <c r="F32" s="411"/>
      <c r="G32" s="444"/>
      <c r="H32" s="412"/>
      <c r="I32" s="411"/>
      <c r="J32" s="412"/>
      <c r="K32" s="412"/>
      <c r="L32" s="413"/>
      <c r="M32" s="413"/>
      <c r="N32" s="414">
        <f t="shared" si="3"/>
        <v>0</v>
      </c>
      <c r="O32" s="415"/>
      <c r="P32" s="433"/>
      <c r="Q32" s="415"/>
      <c r="R32" s="417"/>
      <c r="S32" s="418"/>
      <c r="T32" s="445"/>
      <c r="U32" s="418"/>
      <c r="V32" s="420"/>
      <c r="W32" s="415"/>
      <c r="X32" s="433"/>
      <c r="Y32" s="415"/>
      <c r="Z32" s="417"/>
      <c r="AA32" s="415"/>
      <c r="AB32" s="433"/>
      <c r="AC32" s="415"/>
      <c r="AD32" s="417"/>
      <c r="AE32" s="415" t="e">
        <f>+IF(CALCIO!E48&lt;CALCIO!$B$11,"&lt;"," ")</f>
        <v>#DIV/0!</v>
      </c>
      <c r="AF32" s="438" t="e">
        <f>IF(CALCIO!E48&lt;CALCIO!$B$11,CALCIO!$B$11,CALCIO!E48)</f>
        <v>#DIV/0!</v>
      </c>
      <c r="AG32" s="415" t="e">
        <f>+IF('CALCIO (D)'!E48&lt;'CALCIO (D)'!$B$11,"&lt;"," ")</f>
        <v>#DIV/0!</v>
      </c>
      <c r="AH32" s="422" t="e">
        <f>IF('CALCIO (D)'!E48&lt;'CALCIO (D)'!$B$11,'CALCIO (D)'!$B$11,'CALCIO (D)'!E48)</f>
        <v>#DIV/0!</v>
      </c>
      <c r="AI32" s="415" t="e">
        <f>+IF(MAGNESIO!E48&lt;MAGNESIO!$B$11,"&lt;"," ")</f>
        <v>#DIV/0!</v>
      </c>
      <c r="AJ32" s="439" t="e">
        <f>IF(MAGNESIO!E48&lt;MAGNESIO!$B$11,MAGNESIO!$B$11,MAGNESIO!E48)</f>
        <v>#DIV/0!</v>
      </c>
      <c r="AK32" s="415" t="e">
        <f>+IF('MAGNESIO (D)'!E48&lt;'MAGNESIO (D)'!$B$11,"&lt;"," ")</f>
        <v>#DIV/0!</v>
      </c>
      <c r="AL32" s="417" t="e">
        <f>IF('MAGNESIO (D)'!E48&lt;'MAGNESIO (D)'!$B$11,'MAGNESIO (D)'!$B$11,'MAGNESIO (D)'!E48)</f>
        <v>#DIV/0!</v>
      </c>
      <c r="AM32" s="415" t="e">
        <f>+IF(POTASIO!E48&lt;POTASIO!B$11,"&lt;"," ")</f>
        <v>#DIV/0!</v>
      </c>
      <c r="AN32" s="438" t="e">
        <f>IF(POTASIO!E48&lt;POTASIO!B$11,POTASIO!B$11,POTASIO!E48)</f>
        <v>#DIV/0!</v>
      </c>
      <c r="AO32" s="415" t="e">
        <f>+IF('POTASIO (D)'!E48&lt;'POTASIO (D)'!$B$11,"&lt;"," ")</f>
        <v>#DIV/0!</v>
      </c>
      <c r="AP32" s="422" t="e">
        <f>IF('POTASIO (D)'!E48&lt;'POTASIO (D)'!$B$11,'POTASIO (D)'!$B$11,'POTASIO (D)'!E48)</f>
        <v>#DIV/0!</v>
      </c>
      <c r="AQ32" s="415" t="e">
        <f>+IF(SODIO!E48&lt;SODIO!B$11,"&lt;"," ")</f>
        <v>#DIV/0!</v>
      </c>
      <c r="AR32" s="438" t="e">
        <f>IF(SODIO!E48&lt;SODIO!B$11,SODIO!B$11,SODIO!E48)</f>
        <v>#DIV/0!</v>
      </c>
      <c r="AS32" s="415" t="e">
        <f>+IF('SODIO (D)'!E48&lt;'SODIO (D)'!$B$11,"&lt;"," ")</f>
        <v>#DIV/0!</v>
      </c>
      <c r="AT32" s="422" t="e">
        <f>IF('SODIO (D)'!E48&lt;'SODIO (D)'!$B$11,'SODIO (D)'!$B$11,'SODIO (D)'!E48)</f>
        <v>#DIV/0!</v>
      </c>
      <c r="AU32" s="414"/>
      <c r="AV32" s="418"/>
      <c r="AW32" s="445"/>
      <c r="AX32" s="418"/>
      <c r="AY32" s="420"/>
      <c r="AZ32" s="418"/>
      <c r="BA32" s="445"/>
      <c r="BB32" s="418"/>
      <c r="BC32" s="420"/>
      <c r="BD32" s="418"/>
      <c r="BE32" s="445"/>
      <c r="BF32" s="418"/>
      <c r="BG32" s="420"/>
      <c r="BH32" s="418"/>
      <c r="BI32" s="445"/>
      <c r="BJ32" s="418"/>
      <c r="BK32" s="420"/>
      <c r="BL32" s="418"/>
      <c r="BM32" s="445"/>
      <c r="BN32" s="418"/>
      <c r="BO32" s="420"/>
      <c r="BP32" s="418"/>
      <c r="BQ32" s="445"/>
      <c r="BR32" s="418"/>
      <c r="BS32" s="420"/>
      <c r="BT32" s="418"/>
      <c r="BU32" s="445"/>
      <c r="BV32" s="418"/>
      <c r="BW32" s="420"/>
      <c r="BX32" s="424" t="e">
        <f>IF(PLATA!E48&lt;PLATA!B$11,"&lt;"," ")</f>
        <v>#DIV/0!</v>
      </c>
      <c r="BY32" s="439" t="e">
        <f>IF(PLATA!E48&lt;PLATA!B$11,PLATA!B$11,PLATA!E48)</f>
        <v>#DIV/0!</v>
      </c>
      <c r="BZ32" s="424" t="e">
        <f>IF('PLATA (D)'!E48&lt;'PLATA (D)'!$B$11,"&lt;"," ")</f>
        <v>#DIV/0!</v>
      </c>
      <c r="CA32" s="425" t="e">
        <f>IF('PLATA (D)'!E48&lt;'PLATA (D)'!$B$11,'PLATA (D)'!$B$11,'PLATA (D)'!E48)</f>
        <v>#DIV/0!</v>
      </c>
      <c r="CB32" s="434" t="e">
        <f>+IF(ALUMINIO!E48&lt;ALUMINIO!B$11,"&lt;"," ")</f>
        <v>#DIV/0!</v>
      </c>
      <c r="CC32" s="438" t="e">
        <f>IF(ALUMINIO!E48&lt;ALUMINIO!B$11,ALUMINIO!B$11,ALUMINIO!E48)</f>
        <v>#DIV/0!</v>
      </c>
      <c r="CD32" s="434" t="e">
        <f>+IF('ALUMINIO (D)'!E48&lt;'ALUMINIO (D)'!$B$11,"&lt;"," ")</f>
        <v>#DIV/0!</v>
      </c>
      <c r="CE32" s="438" t="e">
        <f>IF('ALUMINIO (D)'!E48&lt;'ALUMINIO (D)'!$B$11,'ALUMINIO (D)'!$B$11,'ALUMINIO (D)'!E48)</f>
        <v>#DIV/0!</v>
      </c>
      <c r="CF32" s="434" t="e">
        <f>+IF(ARSENICO!E48&lt;ARSENICO!B$11,"&lt;"," ")</f>
        <v>#DIV/0!</v>
      </c>
      <c r="CG32" s="435" t="e">
        <f>IF(ARSENICO!E48&lt;ARSENICO!B$11,ARSENICO!B$11,ARSENICO!E48)</f>
        <v>#DIV/0!</v>
      </c>
      <c r="CH32" s="434" t="e">
        <f>+IF('ARSENICO (D)'!E48&lt;'ARSENICO (D)'!$B$11,"&lt;"," ")</f>
        <v>#DIV/0!</v>
      </c>
      <c r="CI32" s="435" t="e">
        <f>IF('ARSENICO (D)'!E48&lt;'ARSENICO (D)'!$B$11,'ARSENICO (D)'!$B$11,'ARSENICO (D)'!E48)</f>
        <v>#DIV/0!</v>
      </c>
      <c r="CJ32" s="434" t="e">
        <f>+IF(CADMIO!E48&lt;CADMIO!B$11,"&lt;"," ")</f>
        <v>#DIV/0!</v>
      </c>
      <c r="CK32" s="439" t="e">
        <f>IF(CADMIO!E48&lt;CADMIO!B$11,CADMIO!B$11,CADMIO!E48)</f>
        <v>#DIV/0!</v>
      </c>
      <c r="CL32" s="434" t="e">
        <f>+IF('CADMIO (D)'!E48&lt;'CADMIO (D)'!$B$11,"&lt;"," ")</f>
        <v>#DIV/0!</v>
      </c>
      <c r="CM32" s="439" t="e">
        <f>IF('CADMIO (D)'!E48&lt;'CADMIO (D)'!$B$11,'CADMIO (D)'!$B$11,'CADMIO (D)'!E48)</f>
        <v>#DIV/0!</v>
      </c>
      <c r="CN32" s="434" t="e">
        <f>+IF(COBALTO!E48&lt;COBALTO!B$11,"&lt;"," ")</f>
        <v>#DIV/0!</v>
      </c>
      <c r="CO32" s="439" t="e">
        <f>IF(COBALTO!E48&lt;COBALTO!B$11,COBALTO!B$11,COBALTO!E48)</f>
        <v>#DIV/0!</v>
      </c>
      <c r="CP32" s="434" t="e">
        <f>+IF('COBALTO (D)'!E48&lt;'COBALTO (D)'!$B$11,"&lt;"," ")</f>
        <v>#DIV/0!</v>
      </c>
      <c r="CQ32" s="439" t="e">
        <f>IF('COBALTO (D)'!E48&lt;'COBALTO (D)'!$B$11,'COBALTO (D)'!$B$11,'COBALTO (D)'!E48)</f>
        <v>#DIV/0!</v>
      </c>
      <c r="CR32" s="434" t="e">
        <f>+IF(CROMO!E48&lt;CROMO!B$11,"&lt;"," ")</f>
        <v>#DIV/0!</v>
      </c>
      <c r="CS32" s="439" t="e">
        <f>IF(CROMO!E48&lt;CROMO!B$11,CROMO!B$11,CROMO!E48)</f>
        <v>#DIV/0!</v>
      </c>
      <c r="CT32" s="434" t="e">
        <f>+IF('CROMO (D)'!E48&lt;'CROMO (D)'!$B$11,"&lt;"," ")</f>
        <v>#DIV/0!</v>
      </c>
      <c r="CU32" s="439" t="e">
        <f>IF('CROMO (D)'!E48&lt;'CROMO (D)'!$B$11,'CROMO (D)'!$B$11,'CROMO (D)'!E48)</f>
        <v>#DIV/0!</v>
      </c>
      <c r="CV32" s="434" t="e">
        <f>+IF(COBRE!E48&lt;COBRE!B$11,"&lt;"," ")</f>
        <v>#DIV/0!</v>
      </c>
      <c r="CW32" s="439" t="e">
        <f>IF(COBRE!E48&lt;COBRE!B$11,COBRE!B$11,COBRE!E48)</f>
        <v>#DIV/0!</v>
      </c>
      <c r="CX32" s="434" t="e">
        <f>+IF('COBRE (D)'!E48&lt;'COBRE (D)'!$B$11,"&lt;"," ")</f>
        <v>#DIV/0!</v>
      </c>
      <c r="CY32" s="446" t="e">
        <f>IF('COBRE (D)'!E48&lt;'COBRE (D)'!$B$11,'COBRE (D)'!$B$11,'COBRE (D)'!E48)</f>
        <v>#DIV/0!</v>
      </c>
      <c r="CZ32" s="414">
        <f t="shared" si="4"/>
        <v>0</v>
      </c>
      <c r="DA32" s="418"/>
      <c r="DB32" s="445"/>
      <c r="DC32" s="418"/>
      <c r="DD32" s="420"/>
      <c r="DE32" s="418"/>
      <c r="DF32" s="445"/>
      <c r="DG32" s="418"/>
      <c r="DH32" s="420"/>
      <c r="DI32" s="414"/>
      <c r="DJ32" s="418"/>
      <c r="DK32" s="445"/>
      <c r="DL32" s="418"/>
      <c r="DM32" s="420"/>
      <c r="DN32" s="418"/>
      <c r="DO32" s="445"/>
      <c r="DP32" s="418"/>
      <c r="DQ32" s="420"/>
      <c r="DR32" s="418"/>
      <c r="DS32" s="445"/>
      <c r="DT32" s="418"/>
      <c r="DU32" s="420"/>
      <c r="DV32" s="418"/>
      <c r="DW32" s="445"/>
      <c r="DX32" s="418"/>
      <c r="DY32" s="420"/>
      <c r="DZ32" s="414">
        <f t="shared" si="1"/>
        <v>0</v>
      </c>
      <c r="EA32" s="434" t="e">
        <f>+IF(HIERRO!E48&lt;HIERRO!B$11,"&lt;"," ")</f>
        <v>#DIV/0!</v>
      </c>
      <c r="EB32" s="439" t="e">
        <f>IF(HIERRO!E48&lt;HIERRO!B$11,HIERRO!B$11,HIERRO!E48)</f>
        <v>#DIV/0!</v>
      </c>
      <c r="EC32" s="434" t="e">
        <f>+IF('HIERRO (D)'!E48&lt;'HIERRO (D)'!$B$11,"&lt;"," ")</f>
        <v>#DIV/0!</v>
      </c>
      <c r="ED32" s="439" t="e">
        <f>IF('HIERRO (D)'!E48&lt;'HIERRO (D)'!$B$11,'HIERRO (D)'!$B$11,'HIERRO (D)'!E48)</f>
        <v>#DIV/0!</v>
      </c>
      <c r="EE32" s="434" t="e">
        <f>+IF(MERCURIO!E48&lt;MERCURIO!B$11,"&lt;"," ")</f>
        <v>#DIV/0!</v>
      </c>
      <c r="EF32" s="435" t="e">
        <f>IF(MERCURIO!E48&lt;MERCURIO!B$11,MERCURIO!B$11,MERCURIO!E48)</f>
        <v>#DIV/0!</v>
      </c>
      <c r="EG32" s="434" t="e">
        <f>+IF('MERCURIO (D)'!E48&lt;'MERCURIO (D)'!$B$11,"&lt;"," ")</f>
        <v>#DIV/0!</v>
      </c>
      <c r="EH32" s="435" t="e">
        <f>IF('MERCURIO (D)'!E48&lt;'MERCURIO (D)'!$B$11,'MERCURIO (D)'!$B$11,'MERCURIO (D)'!E48)</f>
        <v>#DIV/0!</v>
      </c>
      <c r="EI32" s="434" t="e">
        <f>+IF(MANGANESO!E48&lt;MANGANESO!B$11,"&lt;"," ")</f>
        <v>#DIV/0!</v>
      </c>
      <c r="EJ32" s="439" t="e">
        <f>IF(MANGANESO!E48&lt;MANGANESO!B$11,MANGANESO!B$11,MANGANESO!E48)</f>
        <v>#DIV/0!</v>
      </c>
      <c r="EK32" s="434" t="e">
        <f>+IF('MANGANESO (D)'!E48&lt;'MANGANESO (D)'!$B$11,"&lt;"," ")</f>
        <v>#DIV/0!</v>
      </c>
      <c r="EL32" s="439" t="e">
        <f>IF('MANGANESO (D)'!E48&lt;'MANGANESO (D)'!$B$11,'MANGANESO (D)'!$B$11,'MANGANESO (D)'!E48)</f>
        <v>#DIV/0!</v>
      </c>
      <c r="EM32" s="434" t="e">
        <f>+IF(MOLIBDENO!E48&lt;MOLIBDENO!B$11,"&lt;"," ")</f>
        <v>#DIV/0!</v>
      </c>
      <c r="EN32" s="438" t="e">
        <f>IF(MOLIBDENO!E48&lt;MOLIBDENO!B$11,MOLIBDENO!B$11,MOLIBDENO!E48)</f>
        <v>#DIV/0!</v>
      </c>
      <c r="EO32" s="434" t="e">
        <f>+IF('MOLIBDENO (D)'!E48&lt;'MOLIBDENO (D)'!$B$11,"&lt;"," ")</f>
        <v>#DIV/0!</v>
      </c>
      <c r="EP32" s="438" t="e">
        <f>IF('MOLIBDENO (D)'!E48&lt;'MOLIBDENO (D)'!$B$11,'MOLIBDENO (D)'!$B$11,'MOLIBDENO (D)'!E48)</f>
        <v>#DIV/0!</v>
      </c>
      <c r="EQ32" s="434" t="e">
        <f>+IF(NIQUEL!E48&lt;NIQUEL!B$11,"&lt;"," ")</f>
        <v>#DIV/0!</v>
      </c>
      <c r="ER32" s="439" t="e">
        <f>IF(NIQUEL!E48&lt;NIQUEL!B$11,NIQUEL!B$11,NIQUEL!E48)</f>
        <v>#DIV/0!</v>
      </c>
      <c r="ES32" s="434" t="e">
        <f>+IF('NIQUEL (D)'!E48&lt;'NIQUEL (D)'!$B$11,"&lt;"," ")</f>
        <v>#DIV/0!</v>
      </c>
      <c r="ET32" s="439" t="e">
        <f>IF('NIQUEL (D)'!E48&lt;'NIQUEL (D)'!$B$11,'NIQUEL (D)'!$B$11,'NIQUEL (D)'!E48)</f>
        <v>#DIV/0!</v>
      </c>
      <c r="EU32" s="434" t="e">
        <f>+IF(PLOMO!E48&lt;PLOMO!B$11,"&lt;"," ")</f>
        <v>#DIV/0!</v>
      </c>
      <c r="EV32" s="439" t="e">
        <f>IF(PLOMO!E48&lt;PLOMO!B$11,PLOMO!B$11,PLOMO!E48)</f>
        <v>#DIV/0!</v>
      </c>
      <c r="EW32" s="434" t="e">
        <f>+IF('PLOMO (D)'!E48&lt;'PLOMO (D)'!$B$11,"&lt;"," ")</f>
        <v>#DIV/0!</v>
      </c>
      <c r="EX32" s="439" t="e">
        <f>IF('PLOMO (D)'!E48&lt;'PLOMO (D)'!$B$11,'PLOMO (D)'!$B$11,'PLOMO (D)'!E48)</f>
        <v>#DIV/0!</v>
      </c>
      <c r="EY32" s="434" t="e">
        <f>+IF(SELENIO!E48&lt;SELENIO!B$11,"&lt;"," ")</f>
        <v>#DIV/0!</v>
      </c>
      <c r="EZ32" s="435" t="e">
        <f>IF(SELENIO!E48&lt;SELENIO!B$11,SELENIO!B$11,SELENIO!E48)</f>
        <v>#DIV/0!</v>
      </c>
      <c r="FA32" s="434" t="e">
        <f>+IF('CINC (D)'!E48&lt;'CINC (D)'!$B$11,"&lt;"," ")</f>
        <v>#DIV/0!</v>
      </c>
      <c r="FB32" s="435" t="e">
        <f>IF('SELENIO (D)'!E48&lt;'SELENIO (D)'!$B$11,'SELENIO (D)'!$B$11,'SELENIO (D)'!E48)</f>
        <v>#DIV/0!</v>
      </c>
      <c r="FC32" s="434" t="e">
        <f>+IF(CINC!E48&lt;CINC!B$11,"&lt;"," ")</f>
        <v>#DIV/0!</v>
      </c>
      <c r="FD32" s="439" t="e">
        <f>IF(CINC!E48&lt;CINC!B$11,CINC!B$11,CINC!E48)</f>
        <v>#DIV/0!</v>
      </c>
      <c r="FE32" s="434" t="e">
        <f>+IF('CINC (D)'!E48&lt;'CINC (D)'!$B$11,"&lt;"," ")</f>
        <v>#DIV/0!</v>
      </c>
      <c r="FF32" s="446" t="e">
        <f>IF('CINC (D)'!E48&lt;'CINC (D)'!$B$11,'CINC (D)'!$B$11,'CINC (D)'!E48)</f>
        <v>#DIV/0!</v>
      </c>
      <c r="FG32" s="414">
        <f t="shared" si="2"/>
        <v>0</v>
      </c>
      <c r="FH32" s="429"/>
      <c r="FI32" s="430"/>
      <c r="FJ32" s="429"/>
      <c r="FK32" s="431"/>
      <c r="FL32" s="432"/>
      <c r="FM32" s="433"/>
      <c r="FN32" s="434" t="e">
        <f>+IF('N-NITRITO'!E48&lt;'N-NITRITO'!$B$11,"&lt;"," ")</f>
        <v>#DIV/0!</v>
      </c>
      <c r="FO32" s="435" t="e">
        <f>IF('N-NITRITO'!E48&lt;'N-NITRITO'!$B$11,'N-NITRITO'!$B$11,'N-NITRITO'!E48)</f>
        <v>#DIV/0!</v>
      </c>
      <c r="FP32" s="434" t="e">
        <f>+IF('N-NITRATO'!E48&lt;'N-NITRATO'!$B$11,"&lt;"," ")</f>
        <v>#DIV/0!</v>
      </c>
      <c r="FQ32" s="435" t="e">
        <f>IF('N-NITRATO'!E48&lt;'N-NITRATO'!$B$11,'N-NITRATO'!$B$11,'N-NITRATO'!E48)</f>
        <v>#DIV/0!</v>
      </c>
      <c r="FR32" s="434" t="e">
        <f>IF('FOSFORO DE FOSFATO'!E48&lt;'FOSFORO DE FOSFATO'!$B$11,"&lt;","")</f>
        <v>#DIV/0!</v>
      </c>
      <c r="FS32" s="435" t="e">
        <f>IF('FOSFORO DE FOSFATO'!E48&lt;'FOSFORO DE FOSFATO'!B$11,'FOSFORO DE FOSFATO'!B$11,'FOSFORO DE FOSFATO'!E48)</f>
        <v>#DIV/0!</v>
      </c>
      <c r="FT32" s="436" t="e">
        <f>IF('FOSFORO TOTAL'!E48&lt;'FOSFORO TOTAL'!$B$11,"&lt;","")</f>
        <v>#DIV/0!</v>
      </c>
      <c r="FU32" s="435" t="e">
        <f>IF('FOSFORO TOTAL'!E48&lt;'FOSFORO TOTAL'!$B$11,'FOSFORO TOTAL'!$B$11,'FOSFORO TOTAL'!E48)</f>
        <v>#DIV/0!</v>
      </c>
      <c r="FV32" s="491"/>
      <c r="FW32" s="491"/>
      <c r="FX32" s="434" t="e">
        <f>+IF(BORO!E48&lt;BORO!$B$11,"&lt;"," ")</f>
        <v>#DIV/0!</v>
      </c>
      <c r="FY32" s="438" t="e">
        <f>IF(BORO!E48&lt;BORO!$B$11,BORO!$B$11,BORO!E48)</f>
        <v>#DIV/0!</v>
      </c>
      <c r="FZ32" s="434" t="e">
        <f>+IF(SILICE!G48&lt;SILICE!$B$11,"&lt;"," ")</f>
        <v>#DIV/0!</v>
      </c>
      <c r="GA32" s="439" t="e">
        <f>IF(SILICE!G48&lt;SILICE!$B$11,SILICE!$B$11,SILICE!G48)</f>
        <v>#DIV/0!</v>
      </c>
      <c r="GB32" s="342"/>
      <c r="GC32" s="49" t="s">
        <v>154</v>
      </c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</row>
    <row r="33" spans="1:212" ht="21.95" customHeight="1">
      <c r="A33" s="447"/>
      <c r="B33" s="450"/>
      <c r="C33" s="450"/>
      <c r="D33" s="449"/>
      <c r="E33" s="410"/>
      <c r="F33" s="411"/>
      <c r="G33" s="444"/>
      <c r="H33" s="412"/>
      <c r="I33" s="411"/>
      <c r="J33" s="412"/>
      <c r="K33" s="412"/>
      <c r="L33" s="413"/>
      <c r="M33" s="413"/>
      <c r="N33" s="414">
        <f t="shared" si="3"/>
        <v>0</v>
      </c>
      <c r="O33" s="415"/>
      <c r="P33" s="433"/>
      <c r="Q33" s="415"/>
      <c r="R33" s="417"/>
      <c r="S33" s="418"/>
      <c r="T33" s="445"/>
      <c r="U33" s="418"/>
      <c r="V33" s="420"/>
      <c r="W33" s="415"/>
      <c r="X33" s="433"/>
      <c r="Y33" s="415"/>
      <c r="Z33" s="417"/>
      <c r="AA33" s="415"/>
      <c r="AB33" s="433"/>
      <c r="AC33" s="415"/>
      <c r="AD33" s="417"/>
      <c r="AE33" s="415" t="e">
        <f>+IF(CALCIO!E49&lt;CALCIO!$B$11,"&lt;"," ")</f>
        <v>#DIV/0!</v>
      </c>
      <c r="AF33" s="438" t="e">
        <f>IF(CALCIO!E49&lt;CALCIO!$B$11,CALCIO!$B$11,CALCIO!E49)</f>
        <v>#DIV/0!</v>
      </c>
      <c r="AG33" s="415" t="e">
        <f>+IF('CALCIO (D)'!E49&lt;'CALCIO (D)'!$B$11,"&lt;"," ")</f>
        <v>#DIV/0!</v>
      </c>
      <c r="AH33" s="422" t="e">
        <f>IF('CALCIO (D)'!E49&lt;'CALCIO (D)'!$B$11,'CALCIO (D)'!$B$11,'CALCIO (D)'!E49)</f>
        <v>#DIV/0!</v>
      </c>
      <c r="AI33" s="415" t="e">
        <f>+IF(MAGNESIO!E49&lt;MAGNESIO!$B$11,"&lt;"," ")</f>
        <v>#DIV/0!</v>
      </c>
      <c r="AJ33" s="439" t="e">
        <f>IF(MAGNESIO!E49&lt;MAGNESIO!$B$11,MAGNESIO!$B$11,MAGNESIO!E49)</f>
        <v>#DIV/0!</v>
      </c>
      <c r="AK33" s="415" t="e">
        <f>+IF('MAGNESIO (D)'!E49&lt;'MAGNESIO (D)'!$B$11,"&lt;"," ")</f>
        <v>#DIV/0!</v>
      </c>
      <c r="AL33" s="417" t="e">
        <f>IF('MAGNESIO (D)'!E49&lt;'MAGNESIO (D)'!$B$11,'MAGNESIO (D)'!$B$11,'MAGNESIO (D)'!E49)</f>
        <v>#DIV/0!</v>
      </c>
      <c r="AM33" s="415" t="e">
        <f>+IF(POTASIO!E49&lt;POTASIO!B$11,"&lt;"," ")</f>
        <v>#DIV/0!</v>
      </c>
      <c r="AN33" s="438" t="e">
        <f>IF(POTASIO!E49&lt;POTASIO!B$11,POTASIO!B$11,POTASIO!E49)</f>
        <v>#DIV/0!</v>
      </c>
      <c r="AO33" s="415" t="e">
        <f>+IF('POTASIO (D)'!E49&lt;'POTASIO (D)'!$B$11,"&lt;"," ")</f>
        <v>#DIV/0!</v>
      </c>
      <c r="AP33" s="422" t="e">
        <f>IF('POTASIO (D)'!E49&lt;'POTASIO (D)'!$B$11,'POTASIO (D)'!$B$11,'POTASIO (D)'!E49)</f>
        <v>#DIV/0!</v>
      </c>
      <c r="AQ33" s="415" t="e">
        <f>+IF(SODIO!E49&lt;SODIO!B$11,"&lt;"," ")</f>
        <v>#DIV/0!</v>
      </c>
      <c r="AR33" s="438" t="e">
        <f>IF(SODIO!E49&lt;SODIO!B$11,SODIO!B$11,SODIO!E49)</f>
        <v>#DIV/0!</v>
      </c>
      <c r="AS33" s="415" t="e">
        <f>+IF('SODIO (D)'!E49&lt;'SODIO (D)'!$B$11,"&lt;"," ")</f>
        <v>#DIV/0!</v>
      </c>
      <c r="AT33" s="422" t="e">
        <f>IF('SODIO (D)'!E49&lt;'SODIO (D)'!$B$11,'SODIO (D)'!$B$11,'SODIO (D)'!E49)</f>
        <v>#DIV/0!</v>
      </c>
      <c r="AU33" s="414"/>
      <c r="AV33" s="418"/>
      <c r="AW33" s="445"/>
      <c r="AX33" s="418"/>
      <c r="AY33" s="420"/>
      <c r="AZ33" s="418"/>
      <c r="BA33" s="445"/>
      <c r="BB33" s="418"/>
      <c r="BC33" s="420"/>
      <c r="BD33" s="418"/>
      <c r="BE33" s="445"/>
      <c r="BF33" s="418"/>
      <c r="BG33" s="420"/>
      <c r="BH33" s="418"/>
      <c r="BI33" s="445"/>
      <c r="BJ33" s="418"/>
      <c r="BK33" s="420"/>
      <c r="BL33" s="418"/>
      <c r="BM33" s="445"/>
      <c r="BN33" s="418"/>
      <c r="BO33" s="420"/>
      <c r="BP33" s="418"/>
      <c r="BQ33" s="445"/>
      <c r="BR33" s="418"/>
      <c r="BS33" s="420"/>
      <c r="BT33" s="418"/>
      <c r="BU33" s="445"/>
      <c r="BV33" s="418"/>
      <c r="BW33" s="420"/>
      <c r="BX33" s="424" t="e">
        <f>IF(PLATA!E49&lt;PLATA!B$11,"&lt;"," ")</f>
        <v>#DIV/0!</v>
      </c>
      <c r="BY33" s="439" t="e">
        <f>IF(PLATA!E49&lt;PLATA!B$11,PLATA!B$11,PLATA!E49)</f>
        <v>#DIV/0!</v>
      </c>
      <c r="BZ33" s="424" t="e">
        <f>IF('PLATA (D)'!E49&lt;'PLATA (D)'!$B$11,"&lt;"," ")</f>
        <v>#DIV/0!</v>
      </c>
      <c r="CA33" s="425" t="e">
        <f>IF('PLATA (D)'!E49&lt;'PLATA (D)'!$B$11,'PLATA (D)'!$B$11,'PLATA (D)'!E49)</f>
        <v>#DIV/0!</v>
      </c>
      <c r="CB33" s="434" t="e">
        <f>+IF(ALUMINIO!E49&lt;ALUMINIO!B$11,"&lt;"," ")</f>
        <v>#DIV/0!</v>
      </c>
      <c r="CC33" s="438" t="e">
        <f>IF(ALUMINIO!E49&lt;ALUMINIO!B$11,ALUMINIO!B$11,ALUMINIO!E49)</f>
        <v>#DIV/0!</v>
      </c>
      <c r="CD33" s="434" t="e">
        <f>+IF('ALUMINIO (D)'!E49&lt;'ALUMINIO (D)'!$B$11,"&lt;"," ")</f>
        <v>#DIV/0!</v>
      </c>
      <c r="CE33" s="438" t="e">
        <f>IF('ALUMINIO (D)'!E49&lt;'ALUMINIO (D)'!$B$11,'ALUMINIO (D)'!$B$11,'ALUMINIO (D)'!E49)</f>
        <v>#DIV/0!</v>
      </c>
      <c r="CF33" s="434" t="e">
        <f>+IF(ARSENICO!E49&lt;ARSENICO!B$11,"&lt;"," ")</f>
        <v>#DIV/0!</v>
      </c>
      <c r="CG33" s="435" t="e">
        <f>IF(ARSENICO!E49&lt;ARSENICO!B$11,ARSENICO!B$11,ARSENICO!E49)</f>
        <v>#DIV/0!</v>
      </c>
      <c r="CH33" s="434" t="e">
        <f>+IF('ARSENICO (D)'!E49&lt;'ARSENICO (D)'!$B$11,"&lt;"," ")</f>
        <v>#DIV/0!</v>
      </c>
      <c r="CI33" s="435" t="e">
        <f>IF('ARSENICO (D)'!E49&lt;'ARSENICO (D)'!$B$11,'ARSENICO (D)'!$B$11,'ARSENICO (D)'!E49)</f>
        <v>#DIV/0!</v>
      </c>
      <c r="CJ33" s="434" t="e">
        <f>+IF(CADMIO!E49&lt;CADMIO!B$11,"&lt;"," ")</f>
        <v>#DIV/0!</v>
      </c>
      <c r="CK33" s="439" t="e">
        <f>IF(CADMIO!E49&lt;CADMIO!B$11,CADMIO!B$11,CADMIO!E49)</f>
        <v>#DIV/0!</v>
      </c>
      <c r="CL33" s="434" t="e">
        <f>+IF('CADMIO (D)'!E49&lt;'CADMIO (D)'!$B$11,"&lt;"," ")</f>
        <v>#DIV/0!</v>
      </c>
      <c r="CM33" s="439" t="e">
        <f>IF('CADMIO (D)'!E49&lt;'CADMIO (D)'!$B$11,'CADMIO (D)'!$B$11,'CADMIO (D)'!E49)</f>
        <v>#DIV/0!</v>
      </c>
      <c r="CN33" s="434" t="e">
        <f>+IF(COBALTO!E49&lt;COBALTO!B$11,"&lt;"," ")</f>
        <v>#DIV/0!</v>
      </c>
      <c r="CO33" s="439" t="e">
        <f>IF(COBALTO!E49&lt;COBALTO!B$11,COBALTO!B$11,COBALTO!E49)</f>
        <v>#DIV/0!</v>
      </c>
      <c r="CP33" s="434" t="e">
        <f>+IF('COBALTO (D)'!E49&lt;'COBALTO (D)'!$B$11,"&lt;"," ")</f>
        <v>#DIV/0!</v>
      </c>
      <c r="CQ33" s="439" t="e">
        <f>IF('COBALTO (D)'!E49&lt;'COBALTO (D)'!$B$11,'COBALTO (D)'!$B$11,'COBALTO (D)'!E49)</f>
        <v>#DIV/0!</v>
      </c>
      <c r="CR33" s="434" t="e">
        <f>+IF(CROMO!E49&lt;CROMO!B$11,"&lt;"," ")</f>
        <v>#DIV/0!</v>
      </c>
      <c r="CS33" s="439" t="e">
        <f>IF(CROMO!E49&lt;CROMO!B$11,CROMO!B$11,CROMO!E49)</f>
        <v>#DIV/0!</v>
      </c>
      <c r="CT33" s="434" t="e">
        <f>+IF('CROMO (D)'!E49&lt;'CROMO (D)'!$B$11,"&lt;"," ")</f>
        <v>#DIV/0!</v>
      </c>
      <c r="CU33" s="439" t="e">
        <f>IF('CROMO (D)'!E49&lt;'CROMO (D)'!$B$11,'CROMO (D)'!$B$11,'CROMO (D)'!E49)</f>
        <v>#DIV/0!</v>
      </c>
      <c r="CV33" s="434" t="e">
        <f>+IF(COBRE!E49&lt;COBRE!B$11,"&lt;"," ")</f>
        <v>#DIV/0!</v>
      </c>
      <c r="CW33" s="439" t="e">
        <f>IF(COBRE!E49&lt;COBRE!B$11,COBRE!B$11,COBRE!E49)</f>
        <v>#DIV/0!</v>
      </c>
      <c r="CX33" s="434" t="e">
        <f>+IF('COBRE (D)'!E49&lt;'COBRE (D)'!$B$11,"&lt;"," ")</f>
        <v>#DIV/0!</v>
      </c>
      <c r="CY33" s="446" t="e">
        <f>IF('COBRE (D)'!E49&lt;'COBRE (D)'!$B$11,'COBRE (D)'!$B$11,'COBRE (D)'!E49)</f>
        <v>#DIV/0!</v>
      </c>
      <c r="CZ33" s="414">
        <f t="shared" si="4"/>
        <v>0</v>
      </c>
      <c r="DA33" s="418"/>
      <c r="DB33" s="445"/>
      <c r="DC33" s="418"/>
      <c r="DD33" s="420"/>
      <c r="DE33" s="418"/>
      <c r="DF33" s="445"/>
      <c r="DG33" s="418"/>
      <c r="DH33" s="420"/>
      <c r="DI33" s="414"/>
      <c r="DJ33" s="418"/>
      <c r="DK33" s="445"/>
      <c r="DL33" s="418"/>
      <c r="DM33" s="420"/>
      <c r="DN33" s="418"/>
      <c r="DO33" s="445"/>
      <c r="DP33" s="418"/>
      <c r="DQ33" s="420"/>
      <c r="DR33" s="418"/>
      <c r="DS33" s="445"/>
      <c r="DT33" s="418"/>
      <c r="DU33" s="420"/>
      <c r="DV33" s="418"/>
      <c r="DW33" s="445"/>
      <c r="DX33" s="418"/>
      <c r="DY33" s="420"/>
      <c r="DZ33" s="414">
        <f t="shared" si="1"/>
        <v>0</v>
      </c>
      <c r="EA33" s="434" t="e">
        <f>+IF(HIERRO!E49&lt;HIERRO!B$11,"&lt;"," ")</f>
        <v>#DIV/0!</v>
      </c>
      <c r="EB33" s="439" t="e">
        <f>IF(HIERRO!E49&lt;HIERRO!B$11,HIERRO!B$11,HIERRO!E49)</f>
        <v>#DIV/0!</v>
      </c>
      <c r="EC33" s="434" t="e">
        <f>+IF('HIERRO (D)'!E49&lt;'HIERRO (D)'!$B$11,"&lt;"," ")</f>
        <v>#DIV/0!</v>
      </c>
      <c r="ED33" s="439" t="e">
        <f>IF('HIERRO (D)'!E49&lt;'HIERRO (D)'!$B$11,'HIERRO (D)'!$B$11,'HIERRO (D)'!E49)</f>
        <v>#DIV/0!</v>
      </c>
      <c r="EE33" s="434" t="e">
        <f>+IF(MERCURIO!E49&lt;MERCURIO!B$11,"&lt;"," ")</f>
        <v>#DIV/0!</v>
      </c>
      <c r="EF33" s="435" t="e">
        <f>IF(MERCURIO!E49&lt;MERCURIO!B$11,MERCURIO!B$11,MERCURIO!E49)</f>
        <v>#DIV/0!</v>
      </c>
      <c r="EG33" s="434" t="e">
        <f>+IF('MERCURIO (D)'!E49&lt;'MERCURIO (D)'!$B$11,"&lt;"," ")</f>
        <v>#DIV/0!</v>
      </c>
      <c r="EH33" s="435" t="e">
        <f>IF('MERCURIO (D)'!E49&lt;'MERCURIO (D)'!$B$11,'MERCURIO (D)'!$B$11,'MERCURIO (D)'!E49)</f>
        <v>#DIV/0!</v>
      </c>
      <c r="EI33" s="434" t="e">
        <f>+IF(MANGANESO!E49&lt;MANGANESO!B$11,"&lt;"," ")</f>
        <v>#DIV/0!</v>
      </c>
      <c r="EJ33" s="439" t="e">
        <f>IF(MANGANESO!E49&lt;MANGANESO!B$11,MANGANESO!B$11,MANGANESO!E49)</f>
        <v>#DIV/0!</v>
      </c>
      <c r="EK33" s="434" t="e">
        <f>+IF('MANGANESO (D)'!E49&lt;'MANGANESO (D)'!$B$11,"&lt;"," ")</f>
        <v>#DIV/0!</v>
      </c>
      <c r="EL33" s="439" t="e">
        <f>IF('MANGANESO (D)'!E49&lt;'MANGANESO (D)'!$B$11,'MANGANESO (D)'!$B$11,'MANGANESO (D)'!E49)</f>
        <v>#DIV/0!</v>
      </c>
      <c r="EM33" s="434" t="e">
        <f>+IF(MOLIBDENO!E49&lt;MOLIBDENO!B$11,"&lt;"," ")</f>
        <v>#DIV/0!</v>
      </c>
      <c r="EN33" s="438" t="e">
        <f>IF(MOLIBDENO!E49&lt;MOLIBDENO!B$11,MOLIBDENO!B$11,MOLIBDENO!E49)</f>
        <v>#DIV/0!</v>
      </c>
      <c r="EO33" s="434" t="e">
        <f>+IF('MOLIBDENO (D)'!E49&lt;'MOLIBDENO (D)'!$B$11,"&lt;"," ")</f>
        <v>#DIV/0!</v>
      </c>
      <c r="EP33" s="438" t="e">
        <f>IF('MOLIBDENO (D)'!E49&lt;'MOLIBDENO (D)'!$B$11,'MOLIBDENO (D)'!$B$11,'MOLIBDENO (D)'!E49)</f>
        <v>#DIV/0!</v>
      </c>
      <c r="EQ33" s="434" t="e">
        <f>+IF(NIQUEL!E49&lt;NIQUEL!B$11,"&lt;"," ")</f>
        <v>#DIV/0!</v>
      </c>
      <c r="ER33" s="439" t="e">
        <f>IF(NIQUEL!E49&lt;NIQUEL!B$11,NIQUEL!B$11,NIQUEL!E49)</f>
        <v>#DIV/0!</v>
      </c>
      <c r="ES33" s="434" t="e">
        <f>+IF('NIQUEL (D)'!E49&lt;'NIQUEL (D)'!$B$11,"&lt;"," ")</f>
        <v>#DIV/0!</v>
      </c>
      <c r="ET33" s="439" t="e">
        <f>IF('NIQUEL (D)'!E49&lt;'NIQUEL (D)'!$B$11,'NIQUEL (D)'!$B$11,'NIQUEL (D)'!E49)</f>
        <v>#DIV/0!</v>
      </c>
      <c r="EU33" s="434" t="e">
        <f>+IF(PLOMO!E49&lt;PLOMO!B$11,"&lt;"," ")</f>
        <v>#DIV/0!</v>
      </c>
      <c r="EV33" s="439" t="e">
        <f>IF(PLOMO!E49&lt;PLOMO!B$11,PLOMO!B$11,PLOMO!E49)</f>
        <v>#DIV/0!</v>
      </c>
      <c r="EW33" s="434" t="e">
        <f>+IF('PLOMO (D)'!E49&lt;'PLOMO (D)'!$B$11,"&lt;"," ")</f>
        <v>#DIV/0!</v>
      </c>
      <c r="EX33" s="439" t="e">
        <f>IF('PLOMO (D)'!E49&lt;'PLOMO (D)'!$B$11,'PLOMO (D)'!$B$11,'PLOMO (D)'!E49)</f>
        <v>#DIV/0!</v>
      </c>
      <c r="EY33" s="434" t="e">
        <f>+IF(SELENIO!E49&lt;SELENIO!B$11,"&lt;"," ")</f>
        <v>#DIV/0!</v>
      </c>
      <c r="EZ33" s="435" t="e">
        <f>IF(SELENIO!E49&lt;SELENIO!B$11,SELENIO!B$11,SELENIO!E49)</f>
        <v>#DIV/0!</v>
      </c>
      <c r="FA33" s="434" t="e">
        <f>+IF('CINC (D)'!E49&lt;'CINC (D)'!$B$11,"&lt;"," ")</f>
        <v>#DIV/0!</v>
      </c>
      <c r="FB33" s="435" t="e">
        <f>IF('SELENIO (D)'!E49&lt;'SELENIO (D)'!$B$11,'SELENIO (D)'!$B$11,'SELENIO (D)'!E49)</f>
        <v>#DIV/0!</v>
      </c>
      <c r="FC33" s="434" t="e">
        <f>+IF(CINC!E49&lt;CINC!B$11,"&lt;"," ")</f>
        <v>#DIV/0!</v>
      </c>
      <c r="FD33" s="439" t="e">
        <f>IF(CINC!E49&lt;CINC!B$11,CINC!B$11,CINC!E49)</f>
        <v>#DIV/0!</v>
      </c>
      <c r="FE33" s="434" t="e">
        <f>+IF('CINC (D)'!E49&lt;'CINC (D)'!$B$11,"&lt;"," ")</f>
        <v>#DIV/0!</v>
      </c>
      <c r="FF33" s="446" t="e">
        <f>IF('CINC (D)'!E49&lt;'CINC (D)'!$B$11,'CINC (D)'!$B$11,'CINC (D)'!E49)</f>
        <v>#DIV/0!</v>
      </c>
      <c r="FG33" s="414">
        <f t="shared" si="2"/>
        <v>0</v>
      </c>
      <c r="FH33" s="429"/>
      <c r="FI33" s="430"/>
      <c r="FJ33" s="429"/>
      <c r="FK33" s="431"/>
      <c r="FL33" s="432"/>
      <c r="FM33" s="433"/>
      <c r="FN33" s="434" t="e">
        <f>+IF('N-NITRITO'!E49&lt;'N-NITRITO'!$B$11,"&lt;"," ")</f>
        <v>#DIV/0!</v>
      </c>
      <c r="FO33" s="435" t="e">
        <f>IF('N-NITRITO'!E49&lt;'N-NITRITO'!$B$11,'N-NITRITO'!$B$11,'N-NITRITO'!E49)</f>
        <v>#DIV/0!</v>
      </c>
      <c r="FP33" s="434" t="e">
        <f>+IF('N-NITRATO'!E49&lt;'N-NITRATO'!$B$11,"&lt;"," ")</f>
        <v>#DIV/0!</v>
      </c>
      <c r="FQ33" s="435" t="e">
        <f>IF('N-NITRATO'!E49&lt;'N-NITRATO'!$B$11,'N-NITRATO'!$B$11,'N-NITRATO'!E49)</f>
        <v>#DIV/0!</v>
      </c>
      <c r="FR33" s="434" t="e">
        <f>IF('FOSFORO DE FOSFATO'!E49&lt;'FOSFORO DE FOSFATO'!$B$11,"&lt;","")</f>
        <v>#DIV/0!</v>
      </c>
      <c r="FS33" s="435" t="e">
        <f>IF('FOSFORO DE FOSFATO'!E49&lt;'FOSFORO DE FOSFATO'!B$11,'FOSFORO DE FOSFATO'!B$11,'FOSFORO DE FOSFATO'!E49)</f>
        <v>#DIV/0!</v>
      </c>
      <c r="FT33" s="436" t="e">
        <f>IF('FOSFORO TOTAL'!E49&lt;'FOSFORO TOTAL'!$B$11,"&lt;","")</f>
        <v>#DIV/0!</v>
      </c>
      <c r="FU33" s="435" t="e">
        <f>IF('FOSFORO TOTAL'!E49&lt;'FOSFORO TOTAL'!$B$11,'FOSFORO TOTAL'!$B$11,'FOSFORO TOTAL'!E49)</f>
        <v>#DIV/0!</v>
      </c>
      <c r="FV33" s="491"/>
      <c r="FW33" s="491"/>
      <c r="FX33" s="434" t="e">
        <f>+IF(BORO!E49&lt;BORO!$B$11,"&lt;"," ")</f>
        <v>#DIV/0!</v>
      </c>
      <c r="FY33" s="438" t="e">
        <f>IF(BORO!E49&lt;BORO!$B$11,BORO!$B$11,BORO!E49)</f>
        <v>#DIV/0!</v>
      </c>
      <c r="FZ33" s="434" t="e">
        <f>+IF(SILICE!G49&lt;SILICE!$B$11,"&lt;"," ")</f>
        <v>#DIV/0!</v>
      </c>
      <c r="GA33" s="439" t="e">
        <f>IF(SILICE!G49&lt;SILICE!$B$11,SILICE!$B$11,SILICE!G49)</f>
        <v>#DIV/0!</v>
      </c>
      <c r="GB33" s="342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</row>
    <row r="34" spans="1:212" ht="21.95" customHeight="1" thickBot="1">
      <c r="A34" s="447"/>
      <c r="B34" s="450"/>
      <c r="C34" s="450"/>
      <c r="D34" s="449"/>
      <c r="E34" s="410"/>
      <c r="F34" s="411"/>
      <c r="G34" s="444"/>
      <c r="H34" s="412"/>
      <c r="I34" s="411"/>
      <c r="J34" s="412"/>
      <c r="K34" s="412"/>
      <c r="L34" s="413"/>
      <c r="M34" s="413"/>
      <c r="N34" s="414">
        <f t="shared" si="3"/>
        <v>0</v>
      </c>
      <c r="O34" s="415"/>
      <c r="P34" s="433"/>
      <c r="Q34" s="415"/>
      <c r="R34" s="417"/>
      <c r="S34" s="418"/>
      <c r="T34" s="445"/>
      <c r="U34" s="418"/>
      <c r="V34" s="420"/>
      <c r="W34" s="415"/>
      <c r="X34" s="433"/>
      <c r="Y34" s="415"/>
      <c r="Z34" s="417"/>
      <c r="AA34" s="415"/>
      <c r="AB34" s="433"/>
      <c r="AC34" s="415"/>
      <c r="AD34" s="417"/>
      <c r="AE34" s="415" t="e">
        <f>+IF(CALCIO!E50&lt;CALCIO!$B$11,"&lt;"," ")</f>
        <v>#DIV/0!</v>
      </c>
      <c r="AF34" s="438" t="e">
        <f>IF(CALCIO!E50&lt;CALCIO!$B$11,CALCIO!$B$11,CALCIO!E50)</f>
        <v>#DIV/0!</v>
      </c>
      <c r="AG34" s="415" t="e">
        <f>+IF('CALCIO (D)'!E50&lt;'CALCIO (D)'!$B$11,"&lt;"," ")</f>
        <v>#DIV/0!</v>
      </c>
      <c r="AH34" s="422" t="e">
        <f>IF('CALCIO (D)'!E50&lt;'CALCIO (D)'!$B$11,'CALCIO (D)'!$B$11,'CALCIO (D)'!E50)</f>
        <v>#DIV/0!</v>
      </c>
      <c r="AI34" s="415" t="e">
        <f>+IF(MAGNESIO!E50&lt;MAGNESIO!$B$11,"&lt;"," ")</f>
        <v>#DIV/0!</v>
      </c>
      <c r="AJ34" s="439" t="e">
        <f>IF(MAGNESIO!E50&lt;MAGNESIO!$B$11,MAGNESIO!$B$11,MAGNESIO!E50)</f>
        <v>#DIV/0!</v>
      </c>
      <c r="AK34" s="415" t="e">
        <f>+IF('MAGNESIO (D)'!E50&lt;'MAGNESIO (D)'!$B$11,"&lt;"," ")</f>
        <v>#DIV/0!</v>
      </c>
      <c r="AL34" s="417" t="e">
        <f>IF('MAGNESIO (D)'!E50&lt;'MAGNESIO (D)'!$B$11,'MAGNESIO (D)'!$B$11,'MAGNESIO (D)'!E50)</f>
        <v>#DIV/0!</v>
      </c>
      <c r="AM34" s="415" t="e">
        <f>+IF(POTASIO!E50&lt;POTASIO!B$11,"&lt;"," ")</f>
        <v>#DIV/0!</v>
      </c>
      <c r="AN34" s="438" t="e">
        <f>IF(POTASIO!E50&lt;POTASIO!B$11,POTASIO!B$11,POTASIO!E50)</f>
        <v>#DIV/0!</v>
      </c>
      <c r="AO34" s="415" t="e">
        <f>+IF('POTASIO (D)'!E50&lt;'POTASIO (D)'!$B$11,"&lt;"," ")</f>
        <v>#DIV/0!</v>
      </c>
      <c r="AP34" s="422" t="e">
        <f>IF('POTASIO (D)'!E50&lt;'POTASIO (D)'!$B$11,'POTASIO (D)'!$B$11,'POTASIO (D)'!E50)</f>
        <v>#DIV/0!</v>
      </c>
      <c r="AQ34" s="415" t="e">
        <f>+IF(SODIO!E50&lt;SODIO!B$11,"&lt;"," ")</f>
        <v>#DIV/0!</v>
      </c>
      <c r="AR34" s="438" t="e">
        <f>IF(SODIO!E50&lt;SODIO!B$11,SODIO!B$11,SODIO!E50)</f>
        <v>#DIV/0!</v>
      </c>
      <c r="AS34" s="415" t="e">
        <f>+IF('SODIO (D)'!E50&lt;'SODIO (D)'!$B$11,"&lt;"," ")</f>
        <v>#DIV/0!</v>
      </c>
      <c r="AT34" s="422" t="e">
        <f>IF('SODIO (D)'!E50&lt;'SODIO (D)'!$B$11,'SODIO (D)'!$B$11,'SODIO (D)'!E50)</f>
        <v>#DIV/0!</v>
      </c>
      <c r="AU34" s="414"/>
      <c r="AV34" s="418"/>
      <c r="AW34" s="445"/>
      <c r="AX34" s="418"/>
      <c r="AY34" s="420"/>
      <c r="AZ34" s="418"/>
      <c r="BA34" s="445"/>
      <c r="BB34" s="418"/>
      <c r="BC34" s="420"/>
      <c r="BD34" s="418"/>
      <c r="BE34" s="445"/>
      <c r="BF34" s="418"/>
      <c r="BG34" s="420"/>
      <c r="BH34" s="418"/>
      <c r="BI34" s="445"/>
      <c r="BJ34" s="418"/>
      <c r="BK34" s="420"/>
      <c r="BL34" s="418"/>
      <c r="BM34" s="445"/>
      <c r="BN34" s="418"/>
      <c r="BO34" s="420"/>
      <c r="BP34" s="418"/>
      <c r="BQ34" s="445"/>
      <c r="BR34" s="418"/>
      <c r="BS34" s="420"/>
      <c r="BT34" s="418"/>
      <c r="BU34" s="445"/>
      <c r="BV34" s="418"/>
      <c r="BW34" s="420"/>
      <c r="BX34" s="424" t="e">
        <f>IF(PLATA!E50&lt;PLATA!B$11,"&lt;"," ")</f>
        <v>#DIV/0!</v>
      </c>
      <c r="BY34" s="439" t="e">
        <f>IF(PLATA!E50&lt;PLATA!B$11,PLATA!B$11,PLATA!E50)</f>
        <v>#DIV/0!</v>
      </c>
      <c r="BZ34" s="424" t="e">
        <f>IF('PLATA (D)'!E50&lt;'PLATA (D)'!$B$11,"&lt;"," ")</f>
        <v>#DIV/0!</v>
      </c>
      <c r="CA34" s="425" t="e">
        <f>IF('PLATA (D)'!E50&lt;'PLATA (D)'!$B$11,'PLATA (D)'!$B$11,'PLATA (D)'!E50)</f>
        <v>#DIV/0!</v>
      </c>
      <c r="CB34" s="434" t="e">
        <f>+IF(ALUMINIO!E50&lt;ALUMINIO!B$11,"&lt;"," ")</f>
        <v>#DIV/0!</v>
      </c>
      <c r="CC34" s="438" t="e">
        <f>IF(ALUMINIO!E50&lt;ALUMINIO!B$11,ALUMINIO!B$11,ALUMINIO!E50)</f>
        <v>#DIV/0!</v>
      </c>
      <c r="CD34" s="434" t="e">
        <f>+IF('ALUMINIO (D)'!E50&lt;'ALUMINIO (D)'!$B$11,"&lt;"," ")</f>
        <v>#DIV/0!</v>
      </c>
      <c r="CE34" s="438" t="e">
        <f>IF('ALUMINIO (D)'!E50&lt;'ALUMINIO (D)'!$B$11,'ALUMINIO (D)'!$B$11,'ALUMINIO (D)'!E50)</f>
        <v>#DIV/0!</v>
      </c>
      <c r="CF34" s="434" t="e">
        <f>+IF(ARSENICO!E50&lt;ARSENICO!B$11,"&lt;"," ")</f>
        <v>#DIV/0!</v>
      </c>
      <c r="CG34" s="435" t="e">
        <f>IF(ARSENICO!E50&lt;ARSENICO!B$11,ARSENICO!B$11,ARSENICO!E50)</f>
        <v>#DIV/0!</v>
      </c>
      <c r="CH34" s="434" t="e">
        <f>+IF('ARSENICO (D)'!E50&lt;'ARSENICO (D)'!$B$11,"&lt;"," ")</f>
        <v>#DIV/0!</v>
      </c>
      <c r="CI34" s="435" t="e">
        <f>IF('ARSENICO (D)'!E50&lt;'ARSENICO (D)'!$B$11,'ARSENICO (D)'!$B$11,'ARSENICO (D)'!E50)</f>
        <v>#DIV/0!</v>
      </c>
      <c r="CJ34" s="434" t="e">
        <f>+IF(CADMIO!E50&lt;CADMIO!B$11,"&lt;"," ")</f>
        <v>#DIV/0!</v>
      </c>
      <c r="CK34" s="439" t="e">
        <f>IF(CADMIO!E50&lt;CADMIO!B$11,CADMIO!B$11,CADMIO!E50)</f>
        <v>#DIV/0!</v>
      </c>
      <c r="CL34" s="434" t="e">
        <f>+IF('CADMIO (D)'!E50&lt;'CADMIO (D)'!$B$11,"&lt;"," ")</f>
        <v>#DIV/0!</v>
      </c>
      <c r="CM34" s="439" t="e">
        <f>IF('CADMIO (D)'!E50&lt;'CADMIO (D)'!$B$11,'CADMIO (D)'!$B$11,'CADMIO (D)'!E50)</f>
        <v>#DIV/0!</v>
      </c>
      <c r="CN34" s="434" t="e">
        <f>+IF(COBALTO!E50&lt;COBALTO!B$11,"&lt;"," ")</f>
        <v>#DIV/0!</v>
      </c>
      <c r="CO34" s="439" t="e">
        <f>IF(COBALTO!E50&lt;COBALTO!B$11,COBALTO!B$11,COBALTO!E50)</f>
        <v>#DIV/0!</v>
      </c>
      <c r="CP34" s="434" t="e">
        <f>+IF('COBALTO (D)'!E50&lt;'COBALTO (D)'!$B$11,"&lt;"," ")</f>
        <v>#DIV/0!</v>
      </c>
      <c r="CQ34" s="439" t="e">
        <f>IF('COBALTO (D)'!E50&lt;'COBALTO (D)'!$B$11,'COBALTO (D)'!$B$11,'COBALTO (D)'!E50)</f>
        <v>#DIV/0!</v>
      </c>
      <c r="CR34" s="434" t="e">
        <f>+IF(CROMO!E50&lt;CROMO!B$11,"&lt;"," ")</f>
        <v>#DIV/0!</v>
      </c>
      <c r="CS34" s="439" t="e">
        <f>IF(CROMO!E50&lt;CROMO!B$11,CROMO!B$11,CROMO!E50)</f>
        <v>#DIV/0!</v>
      </c>
      <c r="CT34" s="434" t="e">
        <f>+IF('CROMO (D)'!E50&lt;'CROMO (D)'!$B$11,"&lt;"," ")</f>
        <v>#DIV/0!</v>
      </c>
      <c r="CU34" s="439" t="e">
        <f>IF('CROMO (D)'!E50&lt;'CROMO (D)'!$B$11,'CROMO (D)'!$B$11,'CROMO (D)'!E50)</f>
        <v>#DIV/0!</v>
      </c>
      <c r="CV34" s="434" t="e">
        <f>+IF(COBRE!E50&lt;COBRE!B$11,"&lt;"," ")</f>
        <v>#DIV/0!</v>
      </c>
      <c r="CW34" s="439" t="e">
        <f>IF(COBRE!E50&lt;COBRE!B$11,COBRE!B$11,COBRE!E50)</f>
        <v>#DIV/0!</v>
      </c>
      <c r="CX34" s="434" t="e">
        <f>+IF('COBRE (D)'!E50&lt;'COBRE (D)'!$B$11,"&lt;"," ")</f>
        <v>#DIV/0!</v>
      </c>
      <c r="CY34" s="446" t="e">
        <f>IF('COBRE (D)'!E50&lt;'COBRE (D)'!$B$11,'COBRE (D)'!$B$11,'COBRE (D)'!E50)</f>
        <v>#DIV/0!</v>
      </c>
      <c r="CZ34" s="414">
        <f t="shared" si="4"/>
        <v>0</v>
      </c>
      <c r="DA34" s="418"/>
      <c r="DB34" s="445"/>
      <c r="DC34" s="418"/>
      <c r="DD34" s="420"/>
      <c r="DE34" s="418"/>
      <c r="DF34" s="445"/>
      <c r="DG34" s="418"/>
      <c r="DH34" s="420"/>
      <c r="DI34" s="414"/>
      <c r="DJ34" s="418"/>
      <c r="DK34" s="445"/>
      <c r="DL34" s="418"/>
      <c r="DM34" s="420"/>
      <c r="DN34" s="418"/>
      <c r="DO34" s="445"/>
      <c r="DP34" s="418"/>
      <c r="DQ34" s="420"/>
      <c r="DR34" s="418"/>
      <c r="DS34" s="445"/>
      <c r="DT34" s="418"/>
      <c r="DU34" s="420"/>
      <c r="DV34" s="418"/>
      <c r="DW34" s="445"/>
      <c r="DX34" s="418"/>
      <c r="DY34" s="420"/>
      <c r="DZ34" s="414">
        <f t="shared" si="1"/>
        <v>0</v>
      </c>
      <c r="EA34" s="434" t="e">
        <f>+IF(HIERRO!E50&lt;HIERRO!B$11,"&lt;"," ")</f>
        <v>#DIV/0!</v>
      </c>
      <c r="EB34" s="439" t="e">
        <f>IF(HIERRO!E50&lt;HIERRO!B$11,HIERRO!B$11,HIERRO!E50)</f>
        <v>#DIV/0!</v>
      </c>
      <c r="EC34" s="434" t="e">
        <f>+IF('HIERRO (D)'!E50&lt;'HIERRO (D)'!$B$11,"&lt;"," ")</f>
        <v>#DIV/0!</v>
      </c>
      <c r="ED34" s="439" t="e">
        <f>IF('HIERRO (D)'!E50&lt;'HIERRO (D)'!$B$11,'HIERRO (D)'!$B$11,'HIERRO (D)'!E50)</f>
        <v>#DIV/0!</v>
      </c>
      <c r="EE34" s="434" t="e">
        <f>+IF(MERCURIO!E50&lt;MERCURIO!B$11,"&lt;"," ")</f>
        <v>#DIV/0!</v>
      </c>
      <c r="EF34" s="435" t="e">
        <f>IF(MERCURIO!E50&lt;MERCURIO!B$11,MERCURIO!B$11,MERCURIO!E50)</f>
        <v>#DIV/0!</v>
      </c>
      <c r="EG34" s="434" t="e">
        <f>+IF('MERCURIO (D)'!E50&lt;'MERCURIO (D)'!$B$11,"&lt;"," ")</f>
        <v>#DIV/0!</v>
      </c>
      <c r="EH34" s="435" t="e">
        <f>IF('MERCURIO (D)'!E50&lt;'MERCURIO (D)'!$B$11,'MERCURIO (D)'!$B$11,'MERCURIO (D)'!E50)</f>
        <v>#DIV/0!</v>
      </c>
      <c r="EI34" s="434" t="e">
        <f>+IF(MANGANESO!E50&lt;MANGANESO!B$11,"&lt;"," ")</f>
        <v>#DIV/0!</v>
      </c>
      <c r="EJ34" s="439" t="e">
        <f>IF(MANGANESO!E50&lt;MANGANESO!B$11,MANGANESO!B$11,MANGANESO!E50)</f>
        <v>#DIV/0!</v>
      </c>
      <c r="EK34" s="434" t="e">
        <f>+IF('MANGANESO (D)'!E50&lt;'MANGANESO (D)'!$B$11,"&lt;"," ")</f>
        <v>#DIV/0!</v>
      </c>
      <c r="EL34" s="439" t="e">
        <f>IF('MANGANESO (D)'!E50&lt;'MANGANESO (D)'!$B$11,'MANGANESO (D)'!$B$11,'MANGANESO (D)'!E50)</f>
        <v>#DIV/0!</v>
      </c>
      <c r="EM34" s="434" t="e">
        <f>+IF(MOLIBDENO!E50&lt;MOLIBDENO!B$11,"&lt;"," ")</f>
        <v>#DIV/0!</v>
      </c>
      <c r="EN34" s="438" t="e">
        <f>IF(MOLIBDENO!E50&lt;MOLIBDENO!B$11,MOLIBDENO!B$11,MOLIBDENO!E50)</f>
        <v>#DIV/0!</v>
      </c>
      <c r="EO34" s="434" t="e">
        <f>+IF('MOLIBDENO (D)'!E50&lt;'MOLIBDENO (D)'!$B$11,"&lt;"," ")</f>
        <v>#DIV/0!</v>
      </c>
      <c r="EP34" s="438" t="e">
        <f>IF('MOLIBDENO (D)'!E50&lt;'MOLIBDENO (D)'!$B$11,'MOLIBDENO (D)'!$B$11,'MOLIBDENO (D)'!E50)</f>
        <v>#DIV/0!</v>
      </c>
      <c r="EQ34" s="434" t="e">
        <f>+IF(NIQUEL!E50&lt;NIQUEL!B$11,"&lt;"," ")</f>
        <v>#DIV/0!</v>
      </c>
      <c r="ER34" s="439" t="e">
        <f>IF(NIQUEL!E50&lt;NIQUEL!B$11,NIQUEL!B$11,NIQUEL!E50)</f>
        <v>#DIV/0!</v>
      </c>
      <c r="ES34" s="434" t="e">
        <f>+IF('NIQUEL (D)'!E50&lt;'NIQUEL (D)'!$B$11,"&lt;"," ")</f>
        <v>#DIV/0!</v>
      </c>
      <c r="ET34" s="439" t="e">
        <f>IF('NIQUEL (D)'!E50&lt;'NIQUEL (D)'!$B$11,'NIQUEL (D)'!$B$11,'NIQUEL (D)'!E50)</f>
        <v>#DIV/0!</v>
      </c>
      <c r="EU34" s="434" t="e">
        <f>+IF(PLOMO!E50&lt;PLOMO!B$11,"&lt;"," ")</f>
        <v>#DIV/0!</v>
      </c>
      <c r="EV34" s="439" t="e">
        <f>IF(PLOMO!E50&lt;PLOMO!B$11,PLOMO!B$11,PLOMO!E50)</f>
        <v>#DIV/0!</v>
      </c>
      <c r="EW34" s="434" t="e">
        <f>+IF('PLOMO (D)'!E50&lt;'PLOMO (D)'!$B$11,"&lt;"," ")</f>
        <v>#DIV/0!</v>
      </c>
      <c r="EX34" s="439" t="e">
        <f>IF('PLOMO (D)'!E50&lt;'PLOMO (D)'!$B$11,'PLOMO (D)'!$B$11,'PLOMO (D)'!E50)</f>
        <v>#DIV/0!</v>
      </c>
      <c r="EY34" s="434" t="e">
        <f>+IF(SELENIO!E50&lt;SELENIO!B$11,"&lt;"," ")</f>
        <v>#DIV/0!</v>
      </c>
      <c r="EZ34" s="435" t="e">
        <f>IF(SELENIO!E50&lt;SELENIO!B$11,SELENIO!B$11,SELENIO!E50)</f>
        <v>#DIV/0!</v>
      </c>
      <c r="FA34" s="434" t="e">
        <f>+IF('CINC (D)'!E50&lt;'CINC (D)'!$B$11,"&lt;"," ")</f>
        <v>#DIV/0!</v>
      </c>
      <c r="FB34" s="435" t="e">
        <f>IF('SELENIO (D)'!E50&lt;'SELENIO (D)'!$B$11,'SELENIO (D)'!$B$11,'SELENIO (D)'!E50)</f>
        <v>#DIV/0!</v>
      </c>
      <c r="FC34" s="434" t="e">
        <f>+IF(CINC!E50&lt;CINC!B$11,"&lt;"," ")</f>
        <v>#DIV/0!</v>
      </c>
      <c r="FD34" s="439" t="e">
        <f>IF(CINC!E50&lt;CINC!B$11,CINC!B$11,CINC!E50)</f>
        <v>#DIV/0!</v>
      </c>
      <c r="FE34" s="434" t="e">
        <f>+IF('CINC (D)'!E50&lt;'CINC (D)'!$B$11,"&lt;"," ")</f>
        <v>#DIV/0!</v>
      </c>
      <c r="FF34" s="446" t="e">
        <f>IF('CINC (D)'!E50&lt;'CINC (D)'!$B$11,'CINC (D)'!$B$11,'CINC (D)'!E50)</f>
        <v>#DIV/0!</v>
      </c>
      <c r="FG34" s="414">
        <f t="shared" si="2"/>
        <v>0</v>
      </c>
      <c r="FH34" s="429"/>
      <c r="FI34" s="430"/>
      <c r="FJ34" s="429"/>
      <c r="FK34" s="431"/>
      <c r="FL34" s="432"/>
      <c r="FM34" s="433"/>
      <c r="FN34" s="434" t="e">
        <f>+IF('N-NITRITO'!E50&lt;'N-NITRITO'!$B$11,"&lt;"," ")</f>
        <v>#DIV/0!</v>
      </c>
      <c r="FO34" s="435" t="e">
        <f>IF('N-NITRITO'!E50&lt;'N-NITRITO'!$B$11,'N-NITRITO'!$B$11,'N-NITRITO'!E50)</f>
        <v>#DIV/0!</v>
      </c>
      <c r="FP34" s="434" t="e">
        <f>+IF('N-NITRATO'!E50&lt;'N-NITRATO'!$B$11,"&lt;"," ")</f>
        <v>#DIV/0!</v>
      </c>
      <c r="FQ34" s="435" t="e">
        <f>IF('N-NITRATO'!E50&lt;'N-NITRATO'!$B$11,'N-NITRATO'!$B$11,'N-NITRATO'!E50)</f>
        <v>#DIV/0!</v>
      </c>
      <c r="FR34" s="434" t="e">
        <f>IF('FOSFORO DE FOSFATO'!E50&lt;'FOSFORO DE FOSFATO'!$B$11,"&lt;","")</f>
        <v>#DIV/0!</v>
      </c>
      <c r="FS34" s="435" t="e">
        <f>IF('FOSFORO DE FOSFATO'!E50&lt;'FOSFORO DE FOSFATO'!B$11,'FOSFORO DE FOSFATO'!B$11,'FOSFORO DE FOSFATO'!E50)</f>
        <v>#DIV/0!</v>
      </c>
      <c r="FT34" s="436" t="e">
        <f>IF('FOSFORO TOTAL'!E50&lt;'FOSFORO TOTAL'!$B$11,"&lt;","")</f>
        <v>#DIV/0!</v>
      </c>
      <c r="FU34" s="435" t="e">
        <f>IF('FOSFORO TOTAL'!E50&lt;'FOSFORO TOTAL'!$B$11,'FOSFORO TOTAL'!$B$11,'FOSFORO TOTAL'!E50)</f>
        <v>#DIV/0!</v>
      </c>
      <c r="FV34" s="491"/>
      <c r="FW34" s="491"/>
      <c r="FX34" s="434" t="e">
        <f>+IF(BORO!E50&lt;BORO!$B$11,"&lt;"," ")</f>
        <v>#DIV/0!</v>
      </c>
      <c r="FY34" s="438" t="e">
        <f>IF(BORO!E50&lt;BORO!$B$11,BORO!$B$11,BORO!E50)</f>
        <v>#DIV/0!</v>
      </c>
      <c r="FZ34" s="434" t="e">
        <f>+IF(SILICE!G50&lt;SILICE!$B$11,"&lt;"," ")</f>
        <v>#DIV/0!</v>
      </c>
      <c r="GA34" s="439" t="e">
        <f>IF(SILICE!G50&lt;SILICE!$B$11,SILICE!$B$11,SILICE!G50)</f>
        <v>#DIV/0!</v>
      </c>
      <c r="GB34" s="342"/>
      <c r="GC34" s="49" t="s">
        <v>155</v>
      </c>
      <c r="GD34"/>
      <c r="GE34"/>
      <c r="GF34"/>
      <c r="GG34"/>
      <c r="GH34"/>
      <c r="GI34"/>
      <c r="GJ34"/>
      <c r="GK34"/>
      <c r="GL34"/>
      <c r="GM34"/>
      <c r="GN34"/>
      <c r="GO34"/>
      <c r="GP34"/>
      <c r="GR34"/>
      <c r="GS34"/>
      <c r="GT34"/>
    </row>
    <row r="35" spans="1:212" ht="21.95" customHeight="1" thickBot="1">
      <c r="A35" s="447"/>
      <c r="B35" s="450"/>
      <c r="C35" s="450"/>
      <c r="D35" s="449"/>
      <c r="E35" s="410"/>
      <c r="F35" s="411"/>
      <c r="G35" s="444"/>
      <c r="H35" s="412"/>
      <c r="I35" s="411"/>
      <c r="J35" s="412"/>
      <c r="K35" s="412"/>
      <c r="L35" s="413"/>
      <c r="M35" s="413"/>
      <c r="N35" s="414">
        <f t="shared" si="3"/>
        <v>0</v>
      </c>
      <c r="O35" s="415"/>
      <c r="P35" s="433"/>
      <c r="Q35" s="415"/>
      <c r="R35" s="417"/>
      <c r="S35" s="418"/>
      <c r="T35" s="445"/>
      <c r="U35" s="418"/>
      <c r="V35" s="420"/>
      <c r="W35" s="415"/>
      <c r="X35" s="433"/>
      <c r="Y35" s="415"/>
      <c r="Z35" s="417"/>
      <c r="AA35" s="415"/>
      <c r="AB35" s="433"/>
      <c r="AC35" s="415"/>
      <c r="AD35" s="417"/>
      <c r="AE35" s="415" t="e">
        <f>+IF(CALCIO!E51&lt;CALCIO!$B$11,"&lt;"," ")</f>
        <v>#DIV/0!</v>
      </c>
      <c r="AF35" s="438" t="e">
        <f>IF(CALCIO!E51&lt;CALCIO!$B$11,CALCIO!$B$11,CALCIO!E51)</f>
        <v>#DIV/0!</v>
      </c>
      <c r="AG35" s="415" t="e">
        <f>+IF('CALCIO (D)'!E51&lt;'CALCIO (D)'!$B$11,"&lt;"," ")</f>
        <v>#DIV/0!</v>
      </c>
      <c r="AH35" s="422" t="e">
        <f>IF('CALCIO (D)'!E51&lt;'CALCIO (D)'!$B$11,'CALCIO (D)'!$B$11,'CALCIO (D)'!E51)</f>
        <v>#DIV/0!</v>
      </c>
      <c r="AI35" s="415" t="e">
        <f>+IF(MAGNESIO!E51&lt;MAGNESIO!$B$11,"&lt;"," ")</f>
        <v>#DIV/0!</v>
      </c>
      <c r="AJ35" s="439" t="e">
        <f>IF(MAGNESIO!E51&lt;MAGNESIO!$B$11,MAGNESIO!$B$11,MAGNESIO!E51)</f>
        <v>#DIV/0!</v>
      </c>
      <c r="AK35" s="415" t="e">
        <f>+IF('MAGNESIO (D)'!E51&lt;'MAGNESIO (D)'!$B$11,"&lt;"," ")</f>
        <v>#DIV/0!</v>
      </c>
      <c r="AL35" s="417" t="e">
        <f>IF('MAGNESIO (D)'!E51&lt;'MAGNESIO (D)'!$B$11,'MAGNESIO (D)'!$B$11,'MAGNESIO (D)'!E51)</f>
        <v>#DIV/0!</v>
      </c>
      <c r="AM35" s="415" t="e">
        <f>+IF(POTASIO!E51&lt;POTASIO!B$11,"&lt;"," ")</f>
        <v>#DIV/0!</v>
      </c>
      <c r="AN35" s="438" t="e">
        <f>IF(POTASIO!E51&lt;POTASIO!B$11,POTASIO!B$11,POTASIO!E51)</f>
        <v>#DIV/0!</v>
      </c>
      <c r="AO35" s="415" t="e">
        <f>+IF('POTASIO (D)'!E51&lt;'POTASIO (D)'!$B$11,"&lt;"," ")</f>
        <v>#DIV/0!</v>
      </c>
      <c r="AP35" s="422" t="e">
        <f>IF('POTASIO (D)'!E51&lt;'POTASIO (D)'!$B$11,'POTASIO (D)'!$B$11,'POTASIO (D)'!E51)</f>
        <v>#DIV/0!</v>
      </c>
      <c r="AQ35" s="415" t="e">
        <f>+IF(SODIO!E51&lt;SODIO!B$11,"&lt;"," ")</f>
        <v>#DIV/0!</v>
      </c>
      <c r="AR35" s="438" t="e">
        <f>IF(SODIO!E51&lt;SODIO!B$11,SODIO!B$11,SODIO!E51)</f>
        <v>#DIV/0!</v>
      </c>
      <c r="AS35" s="415" t="e">
        <f>+IF('SODIO (D)'!E51&lt;'SODIO (D)'!$B$11,"&lt;"," ")</f>
        <v>#DIV/0!</v>
      </c>
      <c r="AT35" s="422" t="e">
        <f>IF('SODIO (D)'!E51&lt;'SODIO (D)'!$B$11,'SODIO (D)'!$B$11,'SODIO (D)'!E51)</f>
        <v>#DIV/0!</v>
      </c>
      <c r="AU35" s="414"/>
      <c r="AV35" s="418"/>
      <c r="AW35" s="445"/>
      <c r="AX35" s="418"/>
      <c r="AY35" s="420"/>
      <c r="AZ35" s="418"/>
      <c r="BA35" s="445"/>
      <c r="BB35" s="418"/>
      <c r="BC35" s="420"/>
      <c r="BD35" s="418"/>
      <c r="BE35" s="445"/>
      <c r="BF35" s="418"/>
      <c r="BG35" s="420"/>
      <c r="BH35" s="418"/>
      <c r="BI35" s="445"/>
      <c r="BJ35" s="418"/>
      <c r="BK35" s="420"/>
      <c r="BL35" s="418"/>
      <c r="BM35" s="445"/>
      <c r="BN35" s="418"/>
      <c r="BO35" s="420"/>
      <c r="BP35" s="418"/>
      <c r="BQ35" s="445"/>
      <c r="BR35" s="418"/>
      <c r="BS35" s="420"/>
      <c r="BT35" s="418"/>
      <c r="BU35" s="445"/>
      <c r="BV35" s="418"/>
      <c r="BW35" s="420"/>
      <c r="BX35" s="424" t="e">
        <f>IF(PLATA!E51&lt;PLATA!B$11,"&lt;"," ")</f>
        <v>#DIV/0!</v>
      </c>
      <c r="BY35" s="439" t="e">
        <f>IF(PLATA!E51&lt;PLATA!B$11,PLATA!B$11,PLATA!E51)</f>
        <v>#DIV/0!</v>
      </c>
      <c r="BZ35" s="424" t="e">
        <f>IF('PLATA (D)'!E51&lt;'PLATA (D)'!$B$11,"&lt;"," ")</f>
        <v>#DIV/0!</v>
      </c>
      <c r="CA35" s="425" t="e">
        <f>IF('PLATA (D)'!E51&lt;'PLATA (D)'!$B$11,'PLATA (D)'!$B$11,'PLATA (D)'!E51)</f>
        <v>#DIV/0!</v>
      </c>
      <c r="CB35" s="434" t="e">
        <f>+IF(ALUMINIO!E51&lt;ALUMINIO!B$11,"&lt;"," ")</f>
        <v>#DIV/0!</v>
      </c>
      <c r="CC35" s="438" t="e">
        <f>IF(ALUMINIO!E51&lt;ALUMINIO!B$11,ALUMINIO!B$11,ALUMINIO!E51)</f>
        <v>#DIV/0!</v>
      </c>
      <c r="CD35" s="434" t="e">
        <f>+IF('ALUMINIO (D)'!E51&lt;'ALUMINIO (D)'!$B$11,"&lt;"," ")</f>
        <v>#DIV/0!</v>
      </c>
      <c r="CE35" s="438" t="e">
        <f>IF('ALUMINIO (D)'!E51&lt;'ALUMINIO (D)'!$B$11,'ALUMINIO (D)'!$B$11,'ALUMINIO (D)'!E51)</f>
        <v>#DIV/0!</v>
      </c>
      <c r="CF35" s="434" t="e">
        <f>+IF(ARSENICO!E51&lt;ARSENICO!B$11,"&lt;"," ")</f>
        <v>#DIV/0!</v>
      </c>
      <c r="CG35" s="435" t="e">
        <f>IF(ARSENICO!E51&lt;ARSENICO!B$11,ARSENICO!B$11,ARSENICO!E51)</f>
        <v>#DIV/0!</v>
      </c>
      <c r="CH35" s="434" t="e">
        <f>+IF('ARSENICO (D)'!E51&lt;'ARSENICO (D)'!$B$11,"&lt;"," ")</f>
        <v>#DIV/0!</v>
      </c>
      <c r="CI35" s="435" t="e">
        <f>IF('ARSENICO (D)'!E51&lt;'ARSENICO (D)'!$B$11,'ARSENICO (D)'!$B$11,'ARSENICO (D)'!E51)</f>
        <v>#DIV/0!</v>
      </c>
      <c r="CJ35" s="434" t="e">
        <f>+IF(CADMIO!E51&lt;CADMIO!B$11,"&lt;"," ")</f>
        <v>#DIV/0!</v>
      </c>
      <c r="CK35" s="439" t="e">
        <f>IF(CADMIO!E51&lt;CADMIO!B$11,CADMIO!B$11,CADMIO!E51)</f>
        <v>#DIV/0!</v>
      </c>
      <c r="CL35" s="434" t="e">
        <f>+IF('CADMIO (D)'!E51&lt;'CADMIO (D)'!$B$11,"&lt;"," ")</f>
        <v>#DIV/0!</v>
      </c>
      <c r="CM35" s="439" t="e">
        <f>IF('CADMIO (D)'!E51&lt;'CADMIO (D)'!$B$11,'CADMIO (D)'!$B$11,'CADMIO (D)'!E51)</f>
        <v>#DIV/0!</v>
      </c>
      <c r="CN35" s="434" t="e">
        <f>+IF(COBALTO!E51&lt;COBALTO!B$11,"&lt;"," ")</f>
        <v>#DIV/0!</v>
      </c>
      <c r="CO35" s="439" t="e">
        <f>IF(COBALTO!E51&lt;COBALTO!B$11,COBALTO!B$11,COBALTO!E51)</f>
        <v>#DIV/0!</v>
      </c>
      <c r="CP35" s="434" t="e">
        <f>+IF('COBALTO (D)'!E51&lt;'COBALTO (D)'!$B$11,"&lt;"," ")</f>
        <v>#DIV/0!</v>
      </c>
      <c r="CQ35" s="439" t="e">
        <f>IF('COBALTO (D)'!E51&lt;'COBALTO (D)'!$B$11,'COBALTO (D)'!$B$11,'COBALTO (D)'!E51)</f>
        <v>#DIV/0!</v>
      </c>
      <c r="CR35" s="434" t="e">
        <f>+IF(CROMO!E51&lt;CROMO!B$11,"&lt;"," ")</f>
        <v>#DIV/0!</v>
      </c>
      <c r="CS35" s="439" t="e">
        <f>IF(CROMO!E51&lt;CROMO!B$11,CROMO!B$11,CROMO!E51)</f>
        <v>#DIV/0!</v>
      </c>
      <c r="CT35" s="434" t="e">
        <f>+IF('CROMO (D)'!E51&lt;'CROMO (D)'!$B$11,"&lt;"," ")</f>
        <v>#DIV/0!</v>
      </c>
      <c r="CU35" s="439" t="e">
        <f>IF('CROMO (D)'!E51&lt;'CROMO (D)'!$B$11,'CROMO (D)'!$B$11,'CROMO (D)'!E51)</f>
        <v>#DIV/0!</v>
      </c>
      <c r="CV35" s="434" t="e">
        <f>+IF(COBRE!E51&lt;COBRE!B$11,"&lt;"," ")</f>
        <v>#DIV/0!</v>
      </c>
      <c r="CW35" s="439" t="e">
        <f>IF(COBRE!E51&lt;COBRE!B$11,COBRE!B$11,COBRE!E51)</f>
        <v>#DIV/0!</v>
      </c>
      <c r="CX35" s="434" t="e">
        <f>+IF('COBRE (D)'!E51&lt;'COBRE (D)'!$B$11,"&lt;"," ")</f>
        <v>#DIV/0!</v>
      </c>
      <c r="CY35" s="446" t="e">
        <f>IF('COBRE (D)'!E51&lt;'COBRE (D)'!$B$11,'COBRE (D)'!$B$11,'COBRE (D)'!E51)</f>
        <v>#DIV/0!</v>
      </c>
      <c r="CZ35" s="414">
        <f t="shared" si="4"/>
        <v>0</v>
      </c>
      <c r="DA35" s="418"/>
      <c r="DB35" s="445"/>
      <c r="DC35" s="418"/>
      <c r="DD35" s="420"/>
      <c r="DE35" s="418"/>
      <c r="DF35" s="445"/>
      <c r="DG35" s="418"/>
      <c r="DH35" s="420"/>
      <c r="DI35" s="414"/>
      <c r="DJ35" s="418"/>
      <c r="DK35" s="445"/>
      <c r="DL35" s="418"/>
      <c r="DM35" s="420"/>
      <c r="DN35" s="418"/>
      <c r="DO35" s="445"/>
      <c r="DP35" s="418"/>
      <c r="DQ35" s="420"/>
      <c r="DR35" s="418"/>
      <c r="DS35" s="445"/>
      <c r="DT35" s="418"/>
      <c r="DU35" s="420"/>
      <c r="DV35" s="418"/>
      <c r="DW35" s="445"/>
      <c r="DX35" s="418"/>
      <c r="DY35" s="420"/>
      <c r="DZ35" s="414">
        <f t="shared" si="1"/>
        <v>0</v>
      </c>
      <c r="EA35" s="434" t="e">
        <f>+IF(HIERRO!E51&lt;HIERRO!B$11,"&lt;"," ")</f>
        <v>#DIV/0!</v>
      </c>
      <c r="EB35" s="439" t="e">
        <f>IF(HIERRO!E51&lt;HIERRO!B$11,HIERRO!B$11,HIERRO!E51)</f>
        <v>#DIV/0!</v>
      </c>
      <c r="EC35" s="434" t="e">
        <f>+IF('HIERRO (D)'!E51&lt;'HIERRO (D)'!$B$11,"&lt;"," ")</f>
        <v>#DIV/0!</v>
      </c>
      <c r="ED35" s="439" t="e">
        <f>IF('HIERRO (D)'!E51&lt;'HIERRO (D)'!$B$11,'HIERRO (D)'!$B$11,'HIERRO (D)'!E51)</f>
        <v>#DIV/0!</v>
      </c>
      <c r="EE35" s="434" t="e">
        <f>+IF(MERCURIO!E51&lt;MERCURIO!B$11,"&lt;"," ")</f>
        <v>#DIV/0!</v>
      </c>
      <c r="EF35" s="435" t="e">
        <f>IF(MERCURIO!E51&lt;MERCURIO!B$11,MERCURIO!B$11,MERCURIO!E51)</f>
        <v>#DIV/0!</v>
      </c>
      <c r="EG35" s="434" t="e">
        <f>+IF('MERCURIO (D)'!E51&lt;'MERCURIO (D)'!$B$11,"&lt;"," ")</f>
        <v>#DIV/0!</v>
      </c>
      <c r="EH35" s="435" t="e">
        <f>IF('MERCURIO (D)'!E51&lt;'MERCURIO (D)'!$B$11,'MERCURIO (D)'!$B$11,'MERCURIO (D)'!E51)</f>
        <v>#DIV/0!</v>
      </c>
      <c r="EI35" s="434" t="e">
        <f>+IF(MANGANESO!E51&lt;MANGANESO!B$11,"&lt;"," ")</f>
        <v>#DIV/0!</v>
      </c>
      <c r="EJ35" s="439" t="e">
        <f>IF(MANGANESO!E51&lt;MANGANESO!B$11,MANGANESO!B$11,MANGANESO!E51)</f>
        <v>#DIV/0!</v>
      </c>
      <c r="EK35" s="434" t="e">
        <f>+IF('MANGANESO (D)'!E51&lt;'MANGANESO (D)'!$B$11,"&lt;"," ")</f>
        <v>#DIV/0!</v>
      </c>
      <c r="EL35" s="439" t="e">
        <f>IF('MANGANESO (D)'!E51&lt;'MANGANESO (D)'!$B$11,'MANGANESO (D)'!$B$11,'MANGANESO (D)'!E51)</f>
        <v>#DIV/0!</v>
      </c>
      <c r="EM35" s="434" t="e">
        <f>+IF(MOLIBDENO!E51&lt;MOLIBDENO!B$11,"&lt;"," ")</f>
        <v>#DIV/0!</v>
      </c>
      <c r="EN35" s="438" t="e">
        <f>IF(MOLIBDENO!E51&lt;MOLIBDENO!B$11,MOLIBDENO!B$11,MOLIBDENO!E51)</f>
        <v>#DIV/0!</v>
      </c>
      <c r="EO35" s="434" t="e">
        <f>+IF('MOLIBDENO (D)'!E51&lt;'MOLIBDENO (D)'!$B$11,"&lt;"," ")</f>
        <v>#DIV/0!</v>
      </c>
      <c r="EP35" s="438" t="e">
        <f>IF('MOLIBDENO (D)'!E51&lt;'MOLIBDENO (D)'!$B$11,'MOLIBDENO (D)'!$B$11,'MOLIBDENO (D)'!E51)</f>
        <v>#DIV/0!</v>
      </c>
      <c r="EQ35" s="434" t="e">
        <f>+IF(NIQUEL!E51&lt;NIQUEL!B$11,"&lt;"," ")</f>
        <v>#DIV/0!</v>
      </c>
      <c r="ER35" s="439" t="e">
        <f>IF(NIQUEL!E51&lt;NIQUEL!B$11,NIQUEL!B$11,NIQUEL!E51)</f>
        <v>#DIV/0!</v>
      </c>
      <c r="ES35" s="434" t="e">
        <f>+IF('NIQUEL (D)'!E51&lt;'NIQUEL (D)'!$B$11,"&lt;"," ")</f>
        <v>#DIV/0!</v>
      </c>
      <c r="ET35" s="439" t="e">
        <f>IF('NIQUEL (D)'!E51&lt;'NIQUEL (D)'!$B$11,'NIQUEL (D)'!$B$11,'NIQUEL (D)'!E51)</f>
        <v>#DIV/0!</v>
      </c>
      <c r="EU35" s="434" t="e">
        <f>+IF(PLOMO!E51&lt;PLOMO!B$11,"&lt;"," ")</f>
        <v>#DIV/0!</v>
      </c>
      <c r="EV35" s="439" t="e">
        <f>IF(PLOMO!E51&lt;PLOMO!B$11,PLOMO!B$11,PLOMO!E51)</f>
        <v>#DIV/0!</v>
      </c>
      <c r="EW35" s="434" t="e">
        <f>+IF('PLOMO (D)'!E51&lt;'PLOMO (D)'!$B$11,"&lt;"," ")</f>
        <v>#DIV/0!</v>
      </c>
      <c r="EX35" s="439" t="e">
        <f>IF('PLOMO (D)'!E51&lt;'PLOMO (D)'!$B$11,'PLOMO (D)'!$B$11,'PLOMO (D)'!E51)</f>
        <v>#DIV/0!</v>
      </c>
      <c r="EY35" s="434" t="e">
        <f>+IF(SELENIO!E51&lt;SELENIO!B$11,"&lt;"," ")</f>
        <v>#DIV/0!</v>
      </c>
      <c r="EZ35" s="435" t="e">
        <f>IF(SELENIO!E51&lt;SELENIO!B$11,SELENIO!B$11,SELENIO!E51)</f>
        <v>#DIV/0!</v>
      </c>
      <c r="FA35" s="434" t="e">
        <f>+IF('CINC (D)'!E51&lt;'CINC (D)'!$B$11,"&lt;"," ")</f>
        <v>#DIV/0!</v>
      </c>
      <c r="FB35" s="435" t="e">
        <f>IF('SELENIO (D)'!E51&lt;'SELENIO (D)'!$B$11,'SELENIO (D)'!$B$11,'SELENIO (D)'!E51)</f>
        <v>#DIV/0!</v>
      </c>
      <c r="FC35" s="434" t="e">
        <f>+IF(CINC!E51&lt;CINC!B$11,"&lt;"," ")</f>
        <v>#DIV/0!</v>
      </c>
      <c r="FD35" s="439" t="e">
        <f>IF(CINC!E51&lt;CINC!B$11,CINC!B$11,CINC!E51)</f>
        <v>#DIV/0!</v>
      </c>
      <c r="FE35" s="434" t="e">
        <f>+IF('CINC (D)'!E51&lt;'CINC (D)'!$B$11,"&lt;"," ")</f>
        <v>#DIV/0!</v>
      </c>
      <c r="FF35" s="446" t="e">
        <f>IF('CINC (D)'!E51&lt;'CINC (D)'!$B$11,'CINC (D)'!$B$11,'CINC (D)'!E51)</f>
        <v>#DIV/0!</v>
      </c>
      <c r="FG35" s="414">
        <f t="shared" si="2"/>
        <v>0</v>
      </c>
      <c r="FH35" s="429"/>
      <c r="FI35" s="430"/>
      <c r="FJ35" s="429"/>
      <c r="FK35" s="431"/>
      <c r="FL35" s="432"/>
      <c r="FM35" s="433"/>
      <c r="FN35" s="434" t="e">
        <f>+IF('N-NITRITO'!E51&lt;'N-NITRITO'!$B$11,"&lt;"," ")</f>
        <v>#DIV/0!</v>
      </c>
      <c r="FO35" s="435" t="e">
        <f>IF('N-NITRITO'!E51&lt;'N-NITRITO'!$B$11,'N-NITRITO'!$B$11,'N-NITRITO'!E51)</f>
        <v>#DIV/0!</v>
      </c>
      <c r="FP35" s="434" t="e">
        <f>+IF('N-NITRATO'!E51&lt;'N-NITRATO'!$B$11,"&lt;"," ")</f>
        <v>#DIV/0!</v>
      </c>
      <c r="FQ35" s="435" t="e">
        <f>IF('N-NITRATO'!E51&lt;'N-NITRATO'!$B$11,'N-NITRATO'!$B$11,'N-NITRATO'!E51)</f>
        <v>#DIV/0!</v>
      </c>
      <c r="FR35" s="434" t="e">
        <f>IF('FOSFORO DE FOSFATO'!E51&lt;'FOSFORO DE FOSFATO'!$B$11,"&lt;","")</f>
        <v>#DIV/0!</v>
      </c>
      <c r="FS35" s="435" t="e">
        <f>IF('FOSFORO DE FOSFATO'!E51&lt;'FOSFORO DE FOSFATO'!B$11,'FOSFORO DE FOSFATO'!B$11,'FOSFORO DE FOSFATO'!E51)</f>
        <v>#DIV/0!</v>
      </c>
      <c r="FT35" s="436" t="e">
        <f>IF('FOSFORO TOTAL'!E51&lt;'FOSFORO TOTAL'!$B$11,"&lt;","")</f>
        <v>#DIV/0!</v>
      </c>
      <c r="FU35" s="435" t="e">
        <f>IF('FOSFORO TOTAL'!E51&lt;'FOSFORO TOTAL'!$B$11,'FOSFORO TOTAL'!$B$11,'FOSFORO TOTAL'!E51)</f>
        <v>#DIV/0!</v>
      </c>
      <c r="FV35" s="491"/>
      <c r="FW35" s="491"/>
      <c r="FX35" s="434" t="e">
        <f>+IF(BORO!E51&lt;BORO!$B$11,"&lt;"," ")</f>
        <v>#DIV/0!</v>
      </c>
      <c r="FY35" s="438" t="e">
        <f>IF(BORO!E51&lt;BORO!$B$11,BORO!$B$11,BORO!E51)</f>
        <v>#DIV/0!</v>
      </c>
      <c r="FZ35" s="434" t="e">
        <f>+IF(SILICE!G51&lt;SILICE!$B$11,"&lt;"," ")</f>
        <v>#DIV/0!</v>
      </c>
      <c r="GA35" s="439" t="e">
        <f>IF(SILICE!G51&lt;SILICE!$B$11,SILICE!$B$11,SILICE!G51)</f>
        <v>#DIV/0!</v>
      </c>
      <c r="GB35" s="342"/>
      <c r="GC35" s="49" t="s">
        <v>156</v>
      </c>
      <c r="GD35"/>
      <c r="GE35"/>
      <c r="GF35"/>
      <c r="GG35"/>
      <c r="GH35"/>
      <c r="GI35"/>
      <c r="GJ35"/>
      <c r="GK35" s="49" t="s">
        <v>157</v>
      </c>
      <c r="GL35"/>
      <c r="GM35"/>
      <c r="GN35" s="270" t="s">
        <v>405</v>
      </c>
      <c r="GO35"/>
      <c r="GP35"/>
      <c r="GQ35" s="49" t="s">
        <v>158</v>
      </c>
      <c r="GR35"/>
      <c r="GS35"/>
      <c r="GT35" s="233"/>
    </row>
    <row r="36" spans="1:212" ht="21.95" customHeight="1">
      <c r="A36" s="447"/>
      <c r="B36" s="450"/>
      <c r="C36" s="450"/>
      <c r="D36" s="449"/>
      <c r="E36" s="410"/>
      <c r="F36" s="411"/>
      <c r="G36" s="444"/>
      <c r="H36" s="412"/>
      <c r="I36" s="411"/>
      <c r="J36" s="412"/>
      <c r="K36" s="412"/>
      <c r="L36" s="413"/>
      <c r="M36" s="413"/>
      <c r="N36" s="414">
        <f t="shared" si="3"/>
        <v>0</v>
      </c>
      <c r="O36" s="415"/>
      <c r="P36" s="433"/>
      <c r="Q36" s="415"/>
      <c r="R36" s="417"/>
      <c r="S36" s="418"/>
      <c r="T36" s="445"/>
      <c r="U36" s="418"/>
      <c r="V36" s="420"/>
      <c r="W36" s="415"/>
      <c r="X36" s="433"/>
      <c r="Y36" s="415"/>
      <c r="Z36" s="417"/>
      <c r="AA36" s="415"/>
      <c r="AB36" s="433"/>
      <c r="AC36" s="415"/>
      <c r="AD36" s="417"/>
      <c r="AE36" s="415" t="e">
        <f>+IF(CALCIO!E52&lt;CALCIO!$B$11,"&lt;"," ")</f>
        <v>#DIV/0!</v>
      </c>
      <c r="AF36" s="438" t="e">
        <f>IF(CALCIO!E52&lt;CALCIO!$B$11,CALCIO!$B$11,CALCIO!E52)</f>
        <v>#DIV/0!</v>
      </c>
      <c r="AG36" s="415" t="e">
        <f>+IF('CALCIO (D)'!E52&lt;'CALCIO (D)'!$B$11,"&lt;"," ")</f>
        <v>#DIV/0!</v>
      </c>
      <c r="AH36" s="422" t="e">
        <f>IF('CALCIO (D)'!E52&lt;'CALCIO (D)'!$B$11,'CALCIO (D)'!$B$11,'CALCIO (D)'!E52)</f>
        <v>#DIV/0!</v>
      </c>
      <c r="AI36" s="415" t="e">
        <f>+IF(MAGNESIO!E52&lt;MAGNESIO!$B$11,"&lt;"," ")</f>
        <v>#DIV/0!</v>
      </c>
      <c r="AJ36" s="439" t="e">
        <f>IF(MAGNESIO!E52&lt;MAGNESIO!$B$11,MAGNESIO!$B$11,MAGNESIO!E52)</f>
        <v>#DIV/0!</v>
      </c>
      <c r="AK36" s="415" t="e">
        <f>+IF('MAGNESIO (D)'!E52&lt;'MAGNESIO (D)'!$B$11,"&lt;"," ")</f>
        <v>#DIV/0!</v>
      </c>
      <c r="AL36" s="417" t="e">
        <f>IF('MAGNESIO (D)'!E52&lt;'MAGNESIO (D)'!$B$11,'MAGNESIO (D)'!$B$11,'MAGNESIO (D)'!E52)</f>
        <v>#DIV/0!</v>
      </c>
      <c r="AM36" s="415" t="e">
        <f>+IF(POTASIO!E52&lt;POTASIO!B$11,"&lt;"," ")</f>
        <v>#DIV/0!</v>
      </c>
      <c r="AN36" s="438" t="e">
        <f>IF(POTASIO!E52&lt;POTASIO!B$11,POTASIO!B$11,POTASIO!E52)</f>
        <v>#DIV/0!</v>
      </c>
      <c r="AO36" s="415" t="e">
        <f>+IF('POTASIO (D)'!E52&lt;'POTASIO (D)'!$B$11,"&lt;"," ")</f>
        <v>#DIV/0!</v>
      </c>
      <c r="AP36" s="422" t="e">
        <f>IF('POTASIO (D)'!E52&lt;'POTASIO (D)'!$B$11,'POTASIO (D)'!$B$11,'POTASIO (D)'!E52)</f>
        <v>#DIV/0!</v>
      </c>
      <c r="AQ36" s="415" t="e">
        <f>+IF(SODIO!E52&lt;SODIO!B$11,"&lt;"," ")</f>
        <v>#DIV/0!</v>
      </c>
      <c r="AR36" s="438" t="e">
        <f>IF(SODIO!E52&lt;SODIO!B$11,SODIO!B$11,SODIO!E52)</f>
        <v>#DIV/0!</v>
      </c>
      <c r="AS36" s="415" t="e">
        <f>+IF('SODIO (D)'!E52&lt;'SODIO (D)'!$B$11,"&lt;"," ")</f>
        <v>#DIV/0!</v>
      </c>
      <c r="AT36" s="422" t="e">
        <f>IF('SODIO (D)'!E52&lt;'SODIO (D)'!$B$11,'SODIO (D)'!$B$11,'SODIO (D)'!E52)</f>
        <v>#DIV/0!</v>
      </c>
      <c r="AU36" s="414"/>
      <c r="AV36" s="418"/>
      <c r="AW36" s="445"/>
      <c r="AX36" s="418"/>
      <c r="AY36" s="420"/>
      <c r="AZ36" s="418"/>
      <c r="BA36" s="445"/>
      <c r="BB36" s="418"/>
      <c r="BC36" s="420"/>
      <c r="BD36" s="418"/>
      <c r="BE36" s="445"/>
      <c r="BF36" s="418"/>
      <c r="BG36" s="420"/>
      <c r="BH36" s="418"/>
      <c r="BI36" s="445"/>
      <c r="BJ36" s="418"/>
      <c r="BK36" s="420"/>
      <c r="BL36" s="418"/>
      <c r="BM36" s="445"/>
      <c r="BN36" s="418"/>
      <c r="BO36" s="420"/>
      <c r="BP36" s="418"/>
      <c r="BQ36" s="445"/>
      <c r="BR36" s="418"/>
      <c r="BS36" s="420"/>
      <c r="BT36" s="418"/>
      <c r="BU36" s="445"/>
      <c r="BV36" s="418"/>
      <c r="BW36" s="420"/>
      <c r="BX36" s="424" t="e">
        <f>IF(PLATA!E52&lt;PLATA!B$11,"&lt;"," ")</f>
        <v>#DIV/0!</v>
      </c>
      <c r="BY36" s="439" t="e">
        <f>IF(PLATA!E52&lt;PLATA!B$11,PLATA!B$11,PLATA!E52)</f>
        <v>#DIV/0!</v>
      </c>
      <c r="BZ36" s="424" t="e">
        <f>IF('PLATA (D)'!E52&lt;'PLATA (D)'!$B$11,"&lt;"," ")</f>
        <v>#DIV/0!</v>
      </c>
      <c r="CA36" s="425" t="e">
        <f>IF('PLATA (D)'!E52&lt;'PLATA (D)'!$B$11,'PLATA (D)'!$B$11,'PLATA (D)'!E52)</f>
        <v>#DIV/0!</v>
      </c>
      <c r="CB36" s="434" t="e">
        <f>+IF(ALUMINIO!E52&lt;ALUMINIO!B$11,"&lt;"," ")</f>
        <v>#DIV/0!</v>
      </c>
      <c r="CC36" s="438" t="e">
        <f>IF(ALUMINIO!E52&lt;ALUMINIO!B$11,ALUMINIO!B$11,ALUMINIO!E52)</f>
        <v>#DIV/0!</v>
      </c>
      <c r="CD36" s="434" t="e">
        <f>+IF('ALUMINIO (D)'!E52&lt;'ALUMINIO (D)'!$B$11,"&lt;"," ")</f>
        <v>#DIV/0!</v>
      </c>
      <c r="CE36" s="438" t="e">
        <f>IF('ALUMINIO (D)'!E52&lt;'ALUMINIO (D)'!$B$11,'ALUMINIO (D)'!$B$11,'ALUMINIO (D)'!E52)</f>
        <v>#DIV/0!</v>
      </c>
      <c r="CF36" s="434" t="e">
        <f>+IF(ARSENICO!E52&lt;ARSENICO!B$11,"&lt;"," ")</f>
        <v>#DIV/0!</v>
      </c>
      <c r="CG36" s="435" t="e">
        <f>IF(ARSENICO!E52&lt;ARSENICO!B$11,ARSENICO!B$11,ARSENICO!E52)</f>
        <v>#DIV/0!</v>
      </c>
      <c r="CH36" s="434" t="e">
        <f>+IF('ARSENICO (D)'!E52&lt;'ARSENICO (D)'!$B$11,"&lt;"," ")</f>
        <v>#DIV/0!</v>
      </c>
      <c r="CI36" s="435" t="e">
        <f>IF('ARSENICO (D)'!E52&lt;'ARSENICO (D)'!$B$11,'ARSENICO (D)'!$B$11,'ARSENICO (D)'!E52)</f>
        <v>#DIV/0!</v>
      </c>
      <c r="CJ36" s="434" t="e">
        <f>+IF(CADMIO!E52&lt;CADMIO!B$11,"&lt;"," ")</f>
        <v>#DIV/0!</v>
      </c>
      <c r="CK36" s="439" t="e">
        <f>IF(CADMIO!E52&lt;CADMIO!B$11,CADMIO!B$11,CADMIO!E52)</f>
        <v>#DIV/0!</v>
      </c>
      <c r="CL36" s="434" t="e">
        <f>+IF('CADMIO (D)'!E52&lt;'CADMIO (D)'!$B$11,"&lt;"," ")</f>
        <v>#DIV/0!</v>
      </c>
      <c r="CM36" s="439" t="e">
        <f>IF('CADMIO (D)'!E52&lt;'CADMIO (D)'!$B$11,'CADMIO (D)'!$B$11,'CADMIO (D)'!E52)</f>
        <v>#DIV/0!</v>
      </c>
      <c r="CN36" s="434" t="e">
        <f>+IF(COBALTO!E52&lt;COBALTO!B$11,"&lt;"," ")</f>
        <v>#DIV/0!</v>
      </c>
      <c r="CO36" s="439" t="e">
        <f>IF(COBALTO!E52&lt;COBALTO!B$11,COBALTO!B$11,COBALTO!E52)</f>
        <v>#DIV/0!</v>
      </c>
      <c r="CP36" s="434" t="e">
        <f>+IF('COBALTO (D)'!E52&lt;'COBALTO (D)'!$B$11,"&lt;"," ")</f>
        <v>#DIV/0!</v>
      </c>
      <c r="CQ36" s="439" t="e">
        <f>IF('COBALTO (D)'!E52&lt;'COBALTO (D)'!$B$11,'COBALTO (D)'!$B$11,'COBALTO (D)'!E52)</f>
        <v>#DIV/0!</v>
      </c>
      <c r="CR36" s="434" t="e">
        <f>+IF(CROMO!E52&lt;CROMO!B$11,"&lt;"," ")</f>
        <v>#DIV/0!</v>
      </c>
      <c r="CS36" s="439" t="e">
        <f>IF(CROMO!E52&lt;CROMO!B$11,CROMO!B$11,CROMO!E52)</f>
        <v>#DIV/0!</v>
      </c>
      <c r="CT36" s="434" t="e">
        <f>+IF('CROMO (D)'!E52&lt;'CROMO (D)'!$B$11,"&lt;"," ")</f>
        <v>#DIV/0!</v>
      </c>
      <c r="CU36" s="439" t="e">
        <f>IF('CROMO (D)'!E52&lt;'CROMO (D)'!$B$11,'CROMO (D)'!$B$11,'CROMO (D)'!E52)</f>
        <v>#DIV/0!</v>
      </c>
      <c r="CV36" s="434" t="e">
        <f>+IF(COBRE!E52&lt;COBRE!B$11,"&lt;"," ")</f>
        <v>#DIV/0!</v>
      </c>
      <c r="CW36" s="439" t="e">
        <f>IF(COBRE!E52&lt;COBRE!B$11,COBRE!B$11,COBRE!E52)</f>
        <v>#DIV/0!</v>
      </c>
      <c r="CX36" s="434" t="e">
        <f>+IF('COBRE (D)'!E52&lt;'COBRE (D)'!$B$11,"&lt;"," ")</f>
        <v>#DIV/0!</v>
      </c>
      <c r="CY36" s="446" t="e">
        <f>IF('COBRE (D)'!E52&lt;'COBRE (D)'!$B$11,'COBRE (D)'!$B$11,'COBRE (D)'!E52)</f>
        <v>#DIV/0!</v>
      </c>
      <c r="CZ36" s="414">
        <f t="shared" si="4"/>
        <v>0</v>
      </c>
      <c r="DA36" s="418"/>
      <c r="DB36" s="445"/>
      <c r="DC36" s="418"/>
      <c r="DD36" s="420"/>
      <c r="DE36" s="418"/>
      <c r="DF36" s="445"/>
      <c r="DG36" s="418"/>
      <c r="DH36" s="420"/>
      <c r="DI36" s="414"/>
      <c r="DJ36" s="418"/>
      <c r="DK36" s="445"/>
      <c r="DL36" s="418"/>
      <c r="DM36" s="420"/>
      <c r="DN36" s="418"/>
      <c r="DO36" s="445"/>
      <c r="DP36" s="418"/>
      <c r="DQ36" s="420"/>
      <c r="DR36" s="418"/>
      <c r="DS36" s="445"/>
      <c r="DT36" s="418"/>
      <c r="DU36" s="420"/>
      <c r="DV36" s="418"/>
      <c r="DW36" s="445"/>
      <c r="DX36" s="418"/>
      <c r="DY36" s="420"/>
      <c r="DZ36" s="414">
        <f t="shared" si="1"/>
        <v>0</v>
      </c>
      <c r="EA36" s="434" t="e">
        <f>+IF(HIERRO!E52&lt;HIERRO!B$11,"&lt;"," ")</f>
        <v>#DIV/0!</v>
      </c>
      <c r="EB36" s="439" t="e">
        <f>IF(HIERRO!E52&lt;HIERRO!B$11,HIERRO!B$11,HIERRO!E52)</f>
        <v>#DIV/0!</v>
      </c>
      <c r="EC36" s="434" t="e">
        <f>+IF('HIERRO (D)'!E52&lt;'HIERRO (D)'!$B$11,"&lt;"," ")</f>
        <v>#DIV/0!</v>
      </c>
      <c r="ED36" s="439" t="e">
        <f>IF('HIERRO (D)'!E52&lt;'HIERRO (D)'!$B$11,'HIERRO (D)'!$B$11,'HIERRO (D)'!E52)</f>
        <v>#DIV/0!</v>
      </c>
      <c r="EE36" s="434" t="e">
        <f>+IF(MERCURIO!E52&lt;MERCURIO!B$11,"&lt;"," ")</f>
        <v>#DIV/0!</v>
      </c>
      <c r="EF36" s="435" t="e">
        <f>IF(MERCURIO!E52&lt;MERCURIO!B$11,MERCURIO!B$11,MERCURIO!E52)</f>
        <v>#DIV/0!</v>
      </c>
      <c r="EG36" s="434" t="e">
        <f>+IF('MERCURIO (D)'!E52&lt;'MERCURIO (D)'!$B$11,"&lt;"," ")</f>
        <v>#DIV/0!</v>
      </c>
      <c r="EH36" s="435" t="e">
        <f>IF('MERCURIO (D)'!E52&lt;'MERCURIO (D)'!$B$11,'MERCURIO (D)'!$B$11,'MERCURIO (D)'!E52)</f>
        <v>#DIV/0!</v>
      </c>
      <c r="EI36" s="434" t="e">
        <f>+IF(MANGANESO!E52&lt;MANGANESO!B$11,"&lt;"," ")</f>
        <v>#DIV/0!</v>
      </c>
      <c r="EJ36" s="439" t="e">
        <f>IF(MANGANESO!E52&lt;MANGANESO!B$11,MANGANESO!B$11,MANGANESO!E52)</f>
        <v>#DIV/0!</v>
      </c>
      <c r="EK36" s="434" t="e">
        <f>+IF('MANGANESO (D)'!E52&lt;'MANGANESO (D)'!$B$11,"&lt;"," ")</f>
        <v>#DIV/0!</v>
      </c>
      <c r="EL36" s="439" t="e">
        <f>IF('MANGANESO (D)'!E52&lt;'MANGANESO (D)'!$B$11,'MANGANESO (D)'!$B$11,'MANGANESO (D)'!E52)</f>
        <v>#DIV/0!</v>
      </c>
      <c r="EM36" s="434" t="e">
        <f>+IF(MOLIBDENO!E52&lt;MOLIBDENO!B$11,"&lt;"," ")</f>
        <v>#DIV/0!</v>
      </c>
      <c r="EN36" s="438" t="e">
        <f>IF(MOLIBDENO!E52&lt;MOLIBDENO!B$11,MOLIBDENO!B$11,MOLIBDENO!E52)</f>
        <v>#DIV/0!</v>
      </c>
      <c r="EO36" s="434" t="e">
        <f>+IF('MOLIBDENO (D)'!E52&lt;'MOLIBDENO (D)'!$B$11,"&lt;"," ")</f>
        <v>#DIV/0!</v>
      </c>
      <c r="EP36" s="438" t="e">
        <f>IF('MOLIBDENO (D)'!E52&lt;'MOLIBDENO (D)'!$B$11,'MOLIBDENO (D)'!$B$11,'MOLIBDENO (D)'!E52)</f>
        <v>#DIV/0!</v>
      </c>
      <c r="EQ36" s="434" t="e">
        <f>+IF(NIQUEL!E52&lt;NIQUEL!B$11,"&lt;"," ")</f>
        <v>#DIV/0!</v>
      </c>
      <c r="ER36" s="439" t="e">
        <f>IF(NIQUEL!E52&lt;NIQUEL!B$11,NIQUEL!B$11,NIQUEL!E52)</f>
        <v>#DIV/0!</v>
      </c>
      <c r="ES36" s="434" t="e">
        <f>+IF('NIQUEL (D)'!E52&lt;'NIQUEL (D)'!$B$11,"&lt;"," ")</f>
        <v>#DIV/0!</v>
      </c>
      <c r="ET36" s="439" t="e">
        <f>IF('NIQUEL (D)'!E52&lt;'NIQUEL (D)'!$B$11,'NIQUEL (D)'!$B$11,'NIQUEL (D)'!E52)</f>
        <v>#DIV/0!</v>
      </c>
      <c r="EU36" s="434" t="e">
        <f>+IF(PLOMO!E52&lt;PLOMO!B$11,"&lt;"," ")</f>
        <v>#DIV/0!</v>
      </c>
      <c r="EV36" s="439" t="e">
        <f>IF(PLOMO!E52&lt;PLOMO!B$11,PLOMO!B$11,PLOMO!E52)</f>
        <v>#DIV/0!</v>
      </c>
      <c r="EW36" s="434" t="e">
        <f>+IF('PLOMO (D)'!E52&lt;'PLOMO (D)'!$B$11,"&lt;"," ")</f>
        <v>#DIV/0!</v>
      </c>
      <c r="EX36" s="439" t="e">
        <f>IF('PLOMO (D)'!E52&lt;'PLOMO (D)'!$B$11,'PLOMO (D)'!$B$11,'PLOMO (D)'!E52)</f>
        <v>#DIV/0!</v>
      </c>
      <c r="EY36" s="434" t="e">
        <f>+IF(SELENIO!E52&lt;SELENIO!B$11,"&lt;"," ")</f>
        <v>#DIV/0!</v>
      </c>
      <c r="EZ36" s="435" t="e">
        <f>IF(SELENIO!E52&lt;SELENIO!B$11,SELENIO!B$11,SELENIO!E52)</f>
        <v>#DIV/0!</v>
      </c>
      <c r="FA36" s="434" t="e">
        <f>+IF('CINC (D)'!E52&lt;'CINC (D)'!$B$11,"&lt;"," ")</f>
        <v>#DIV/0!</v>
      </c>
      <c r="FB36" s="435" t="e">
        <f>IF('SELENIO (D)'!E52&lt;'SELENIO (D)'!$B$11,'SELENIO (D)'!$B$11,'SELENIO (D)'!E52)</f>
        <v>#DIV/0!</v>
      </c>
      <c r="FC36" s="434" t="e">
        <f>+IF(CINC!E52&lt;CINC!B$11,"&lt;"," ")</f>
        <v>#DIV/0!</v>
      </c>
      <c r="FD36" s="439" t="e">
        <f>IF(CINC!E52&lt;CINC!B$11,CINC!B$11,CINC!E52)</f>
        <v>#DIV/0!</v>
      </c>
      <c r="FE36" s="434" t="e">
        <f>+IF('CINC (D)'!E52&lt;'CINC (D)'!$B$11,"&lt;"," ")</f>
        <v>#DIV/0!</v>
      </c>
      <c r="FF36" s="446" t="e">
        <f>IF('CINC (D)'!E52&lt;'CINC (D)'!$B$11,'CINC (D)'!$B$11,'CINC (D)'!E52)</f>
        <v>#DIV/0!</v>
      </c>
      <c r="FG36" s="414">
        <f t="shared" si="2"/>
        <v>0</v>
      </c>
      <c r="FH36" s="429"/>
      <c r="FI36" s="430"/>
      <c r="FJ36" s="429"/>
      <c r="FK36" s="431"/>
      <c r="FL36" s="432"/>
      <c r="FM36" s="433"/>
      <c r="FN36" s="434" t="e">
        <f>+IF('N-NITRITO'!E52&lt;'N-NITRITO'!$B$11,"&lt;"," ")</f>
        <v>#DIV/0!</v>
      </c>
      <c r="FO36" s="435" t="e">
        <f>IF('N-NITRITO'!E52&lt;'N-NITRITO'!$B$11,'N-NITRITO'!$B$11,'N-NITRITO'!E52)</f>
        <v>#DIV/0!</v>
      </c>
      <c r="FP36" s="434" t="e">
        <f>+IF('N-NITRATO'!E52&lt;'N-NITRATO'!$B$11,"&lt;"," ")</f>
        <v>#DIV/0!</v>
      </c>
      <c r="FQ36" s="435" t="e">
        <f>IF('N-NITRATO'!E52&lt;'N-NITRATO'!$B$11,'N-NITRATO'!$B$11,'N-NITRATO'!E52)</f>
        <v>#DIV/0!</v>
      </c>
      <c r="FR36" s="434" t="e">
        <f>IF('FOSFORO DE FOSFATO'!E52&lt;'FOSFORO DE FOSFATO'!$B$11,"&lt;","")</f>
        <v>#DIV/0!</v>
      </c>
      <c r="FS36" s="435" t="e">
        <f>IF('FOSFORO DE FOSFATO'!E52&lt;'FOSFORO DE FOSFATO'!B$11,'FOSFORO DE FOSFATO'!B$11,'FOSFORO DE FOSFATO'!E52)</f>
        <v>#DIV/0!</v>
      </c>
      <c r="FT36" s="436" t="e">
        <f>IF('FOSFORO TOTAL'!E52&lt;'FOSFORO TOTAL'!$B$11,"&lt;","")</f>
        <v>#DIV/0!</v>
      </c>
      <c r="FU36" s="435" t="e">
        <f>IF('FOSFORO TOTAL'!E52&lt;'FOSFORO TOTAL'!$B$11,'FOSFORO TOTAL'!$B$11,'FOSFORO TOTAL'!E52)</f>
        <v>#DIV/0!</v>
      </c>
      <c r="FV36" s="491"/>
      <c r="FW36" s="491"/>
      <c r="FX36" s="434" t="e">
        <f>+IF(BORO!E52&lt;BORO!$B$11,"&lt;"," ")</f>
        <v>#DIV/0!</v>
      </c>
      <c r="FY36" s="438" t="e">
        <f>IF(BORO!E52&lt;BORO!$B$11,BORO!$B$11,BORO!E52)</f>
        <v>#DIV/0!</v>
      </c>
      <c r="FZ36" s="434" t="e">
        <f>+IF(SILICE!G52&lt;SILICE!$B$11,"&lt;"," ")</f>
        <v>#DIV/0!</v>
      </c>
      <c r="GA36" s="439" t="e">
        <f>IF(SILICE!G52&lt;SILICE!$B$11,SILICE!$B$11,SILICE!G52)</f>
        <v>#DIV/0!</v>
      </c>
      <c r="GB36" s="342"/>
      <c r="GC36" s="452"/>
    </row>
    <row r="37" spans="1:212" ht="21.95" customHeight="1">
      <c r="A37" s="447"/>
      <c r="B37" s="455"/>
      <c r="C37" s="456"/>
      <c r="D37" s="449"/>
      <c r="E37" s="410"/>
      <c r="F37" s="411"/>
      <c r="G37" s="444"/>
      <c r="H37" s="412"/>
      <c r="I37" s="411"/>
      <c r="J37" s="411"/>
      <c r="K37" s="412"/>
      <c r="L37" s="413"/>
      <c r="M37" s="413"/>
      <c r="N37" s="414">
        <f t="shared" ref="N37:N42" si="5">A37</f>
        <v>0</v>
      </c>
      <c r="O37" s="415"/>
      <c r="P37" s="433"/>
      <c r="Q37" s="415"/>
      <c r="R37" s="417"/>
      <c r="S37" s="418"/>
      <c r="T37" s="445"/>
      <c r="U37" s="418"/>
      <c r="V37" s="420"/>
      <c r="W37" s="415"/>
      <c r="X37" s="433"/>
      <c r="Y37" s="415"/>
      <c r="Z37" s="417"/>
      <c r="AA37" s="415"/>
      <c r="AB37" s="433"/>
      <c r="AC37" s="415"/>
      <c r="AD37" s="417"/>
      <c r="AE37" s="415" t="e">
        <f>+IF(CALCIO!E53&lt;CALCIO!$B$11,"&lt;"," ")</f>
        <v>#DIV/0!</v>
      </c>
      <c r="AF37" s="438" t="e">
        <f>IF(CALCIO!E53&lt;CALCIO!$B$11,CALCIO!$B$11,CALCIO!E53)</f>
        <v>#DIV/0!</v>
      </c>
      <c r="AG37" s="415" t="e">
        <f>+IF('CALCIO (D)'!E53&lt;'CALCIO (D)'!$B$11,"&lt;"," ")</f>
        <v>#DIV/0!</v>
      </c>
      <c r="AH37" s="422" t="e">
        <f>IF('CALCIO (D)'!E53&lt;'CALCIO (D)'!$B$11,'CALCIO (D)'!$B$11,'CALCIO (D)'!E53)</f>
        <v>#DIV/0!</v>
      </c>
      <c r="AI37" s="415" t="e">
        <f>+IF(MAGNESIO!E53&lt;MAGNESIO!$B$11,"&lt;"," ")</f>
        <v>#DIV/0!</v>
      </c>
      <c r="AJ37" s="439" t="e">
        <f>IF(MAGNESIO!E53&lt;MAGNESIO!$B$11,MAGNESIO!$B$11,MAGNESIO!E53)</f>
        <v>#DIV/0!</v>
      </c>
      <c r="AK37" s="415" t="e">
        <f>+IF('MAGNESIO (D)'!E53&lt;'MAGNESIO (D)'!$B$11,"&lt;"," ")</f>
        <v>#DIV/0!</v>
      </c>
      <c r="AL37" s="417" t="e">
        <f>IF('MAGNESIO (D)'!E53&lt;'MAGNESIO (D)'!$B$11,'MAGNESIO (D)'!$B$11,'MAGNESIO (D)'!E53)</f>
        <v>#DIV/0!</v>
      </c>
      <c r="AM37" s="415" t="e">
        <f>+IF(POTASIO!E53&lt;POTASIO!B$11,"&lt;"," ")</f>
        <v>#DIV/0!</v>
      </c>
      <c r="AN37" s="438" t="e">
        <f>IF(POTASIO!E53&lt;POTASIO!B$11,POTASIO!B$11,POTASIO!E53)</f>
        <v>#DIV/0!</v>
      </c>
      <c r="AO37" s="415" t="e">
        <f>+IF('POTASIO (D)'!E53&lt;'POTASIO (D)'!$B$11,"&lt;"," ")</f>
        <v>#DIV/0!</v>
      </c>
      <c r="AP37" s="422" t="e">
        <f>IF('POTASIO (D)'!E53&lt;'POTASIO (D)'!$B$11,'POTASIO (D)'!$B$11,'POTASIO (D)'!E53)</f>
        <v>#DIV/0!</v>
      </c>
      <c r="AQ37" s="415" t="e">
        <f>+IF(SODIO!E53&lt;SODIO!B$11,"&lt;"," ")</f>
        <v>#DIV/0!</v>
      </c>
      <c r="AR37" s="438" t="e">
        <f>IF(SODIO!E53&lt;SODIO!B$11,SODIO!B$11,SODIO!E53)</f>
        <v>#DIV/0!</v>
      </c>
      <c r="AS37" s="415" t="e">
        <f>+IF('SODIO (D)'!E53&lt;'SODIO (D)'!$B$11,"&lt;"," ")</f>
        <v>#DIV/0!</v>
      </c>
      <c r="AT37" s="422" t="e">
        <f>IF('SODIO (D)'!E53&lt;'SODIO (D)'!$B$11,'SODIO (D)'!$B$11,'SODIO (D)'!E53)</f>
        <v>#DIV/0!</v>
      </c>
      <c r="AU37" s="414"/>
      <c r="AV37" s="418"/>
      <c r="AW37" s="445"/>
      <c r="AX37" s="418"/>
      <c r="AY37" s="420"/>
      <c r="AZ37" s="418"/>
      <c r="BA37" s="445"/>
      <c r="BB37" s="418"/>
      <c r="BC37" s="420"/>
      <c r="BD37" s="418"/>
      <c r="BE37" s="445"/>
      <c r="BF37" s="418"/>
      <c r="BG37" s="420"/>
      <c r="BH37" s="418"/>
      <c r="BI37" s="445"/>
      <c r="BJ37" s="418"/>
      <c r="BK37" s="420"/>
      <c r="BL37" s="418"/>
      <c r="BM37" s="445"/>
      <c r="BN37" s="418"/>
      <c r="BO37" s="420"/>
      <c r="BP37" s="418"/>
      <c r="BQ37" s="445"/>
      <c r="BR37" s="418"/>
      <c r="BS37" s="420"/>
      <c r="BT37" s="418"/>
      <c r="BU37" s="445"/>
      <c r="BV37" s="418"/>
      <c r="BW37" s="420"/>
      <c r="BX37" s="424" t="e">
        <f>IF(PLATA!E53&lt;PLATA!B$11,"&lt;"," ")</f>
        <v>#DIV/0!</v>
      </c>
      <c r="BY37" s="439" t="e">
        <f>IF(PLATA!E53&lt;PLATA!B$11,PLATA!B$11,PLATA!E53)</f>
        <v>#DIV/0!</v>
      </c>
      <c r="BZ37" s="424" t="e">
        <f>IF('PLATA (D)'!E53&lt;'PLATA (D)'!$B$11,"&lt;"," ")</f>
        <v>#DIV/0!</v>
      </c>
      <c r="CA37" s="425" t="e">
        <f>IF('PLATA (D)'!E53&lt;'PLATA (D)'!$B$11,'PLATA (D)'!$B$11,'PLATA (D)'!E53)</f>
        <v>#DIV/0!</v>
      </c>
      <c r="CB37" s="434" t="e">
        <f>+IF(ALUMINIO!E53&lt;ALUMINIO!B$11,"&lt;"," ")</f>
        <v>#DIV/0!</v>
      </c>
      <c r="CC37" s="438" t="e">
        <f>IF(ALUMINIO!E53&lt;ALUMINIO!B$11,ALUMINIO!B$11,ALUMINIO!E53)</f>
        <v>#DIV/0!</v>
      </c>
      <c r="CD37" s="434" t="e">
        <f>+IF('ALUMINIO (D)'!E53&lt;'ALUMINIO (D)'!$B$11,"&lt;"," ")</f>
        <v>#DIV/0!</v>
      </c>
      <c r="CE37" s="438" t="e">
        <f>IF('ALUMINIO (D)'!E53&lt;'ALUMINIO (D)'!$B$11,'ALUMINIO (D)'!$B$11,'ALUMINIO (D)'!E53)</f>
        <v>#DIV/0!</v>
      </c>
      <c r="CF37" s="434" t="e">
        <f>+IF(ARSENICO!E53&lt;ARSENICO!B$11,"&lt;"," ")</f>
        <v>#DIV/0!</v>
      </c>
      <c r="CG37" s="435" t="e">
        <f>IF(ARSENICO!E53&lt;ARSENICO!B$11,ARSENICO!B$11,ARSENICO!E53)</f>
        <v>#DIV/0!</v>
      </c>
      <c r="CH37" s="434" t="e">
        <f>+IF('ARSENICO (D)'!E53&lt;'ARSENICO (D)'!$B$11,"&lt;"," ")</f>
        <v>#DIV/0!</v>
      </c>
      <c r="CI37" s="435" t="e">
        <f>IF('ARSENICO (D)'!E53&lt;'ARSENICO (D)'!$B$11,'ARSENICO (D)'!$B$11,'ARSENICO (D)'!E53)</f>
        <v>#DIV/0!</v>
      </c>
      <c r="CJ37" s="434" t="e">
        <f>+IF(CADMIO!E53&lt;CADMIO!B$11,"&lt;"," ")</f>
        <v>#DIV/0!</v>
      </c>
      <c r="CK37" s="439" t="e">
        <f>IF(CADMIO!E53&lt;CADMIO!B$11,CADMIO!B$11,CADMIO!E53)</f>
        <v>#DIV/0!</v>
      </c>
      <c r="CL37" s="434" t="e">
        <f>+IF('CADMIO (D)'!E53&lt;'CADMIO (D)'!$B$11,"&lt;"," ")</f>
        <v>#DIV/0!</v>
      </c>
      <c r="CM37" s="439" t="e">
        <f>IF('CADMIO (D)'!E53&lt;'CADMIO (D)'!$B$11,'CADMIO (D)'!$B$11,'CADMIO (D)'!E53)</f>
        <v>#DIV/0!</v>
      </c>
      <c r="CN37" s="434" t="e">
        <f>+IF(COBALTO!E53&lt;COBALTO!B$11,"&lt;"," ")</f>
        <v>#DIV/0!</v>
      </c>
      <c r="CO37" s="439" t="e">
        <f>IF(COBALTO!E53&lt;COBALTO!B$11,COBALTO!B$11,COBALTO!E53)</f>
        <v>#DIV/0!</v>
      </c>
      <c r="CP37" s="434" t="e">
        <f>+IF('COBALTO (D)'!E53&lt;'COBALTO (D)'!$B$11,"&lt;"," ")</f>
        <v>#DIV/0!</v>
      </c>
      <c r="CQ37" s="439" t="e">
        <f>IF('COBALTO (D)'!E53&lt;'COBALTO (D)'!$B$11,'COBALTO (D)'!$B$11,'COBALTO (D)'!E53)</f>
        <v>#DIV/0!</v>
      </c>
      <c r="CR37" s="434" t="e">
        <f>+IF(CROMO!E53&lt;CROMO!B$11,"&lt;"," ")</f>
        <v>#DIV/0!</v>
      </c>
      <c r="CS37" s="439" t="e">
        <f>IF(CROMO!E53&lt;CROMO!B$11,CROMO!B$11,CROMO!E53)</f>
        <v>#DIV/0!</v>
      </c>
      <c r="CT37" s="434" t="e">
        <f>+IF('CROMO (D)'!E53&lt;'CROMO (D)'!$B$11,"&lt;"," ")</f>
        <v>#DIV/0!</v>
      </c>
      <c r="CU37" s="439" t="e">
        <f>IF('CROMO (D)'!E53&lt;'CROMO (D)'!$B$11,'CROMO (D)'!$B$11,'CROMO (D)'!E53)</f>
        <v>#DIV/0!</v>
      </c>
      <c r="CV37" s="434" t="e">
        <f>+IF(COBRE!E53&lt;COBRE!B$11,"&lt;"," ")</f>
        <v>#DIV/0!</v>
      </c>
      <c r="CW37" s="439" t="e">
        <f>IF(COBRE!E53&lt;COBRE!B$11,COBRE!B$11,COBRE!E53)</f>
        <v>#DIV/0!</v>
      </c>
      <c r="CX37" s="434" t="e">
        <f>+IF('COBRE (D)'!E53&lt;'COBRE (D)'!$B$11,"&lt;"," ")</f>
        <v>#DIV/0!</v>
      </c>
      <c r="CY37" s="446" t="e">
        <f>IF('COBRE (D)'!E53&lt;'COBRE (D)'!$B$11,'COBRE (D)'!$B$11,'COBRE (D)'!E53)</f>
        <v>#DIV/0!</v>
      </c>
      <c r="CZ37" s="414">
        <f t="shared" si="4"/>
        <v>0</v>
      </c>
      <c r="DA37" s="418"/>
      <c r="DB37" s="445"/>
      <c r="DC37" s="418"/>
      <c r="DD37" s="420"/>
      <c r="DE37" s="418"/>
      <c r="DF37" s="445"/>
      <c r="DG37" s="418"/>
      <c r="DH37" s="420"/>
      <c r="DI37" s="414"/>
      <c r="DJ37" s="418"/>
      <c r="DK37" s="445"/>
      <c r="DL37" s="418"/>
      <c r="DM37" s="420"/>
      <c r="DN37" s="418"/>
      <c r="DO37" s="445"/>
      <c r="DP37" s="418"/>
      <c r="DQ37" s="420"/>
      <c r="DR37" s="418"/>
      <c r="DS37" s="445"/>
      <c r="DT37" s="418"/>
      <c r="DU37" s="420"/>
      <c r="DV37" s="418"/>
      <c r="DW37" s="445"/>
      <c r="DX37" s="418"/>
      <c r="DY37" s="420"/>
      <c r="DZ37" s="414">
        <f t="shared" si="1"/>
        <v>0</v>
      </c>
      <c r="EA37" s="434" t="e">
        <f>+IF(HIERRO!E53&lt;HIERRO!B$11,"&lt;"," ")</f>
        <v>#DIV/0!</v>
      </c>
      <c r="EB37" s="439" t="e">
        <f>IF(HIERRO!E53&lt;HIERRO!B$11,HIERRO!B$11,HIERRO!E53)</f>
        <v>#DIV/0!</v>
      </c>
      <c r="EC37" s="434" t="e">
        <f>+IF('HIERRO (D)'!E53&lt;'HIERRO (D)'!$B$11,"&lt;"," ")</f>
        <v>#DIV/0!</v>
      </c>
      <c r="ED37" s="439" t="e">
        <f>IF('HIERRO (D)'!E53&lt;'HIERRO (D)'!$B$11,'HIERRO (D)'!$B$11,'HIERRO (D)'!E53)</f>
        <v>#DIV/0!</v>
      </c>
      <c r="EE37" s="434" t="e">
        <f>+IF(MERCURIO!E53&lt;MERCURIO!B$11,"&lt;"," ")</f>
        <v>#DIV/0!</v>
      </c>
      <c r="EF37" s="435" t="e">
        <f>IF(MERCURIO!E53&lt;MERCURIO!B$11,MERCURIO!B$11,MERCURIO!E53)</f>
        <v>#DIV/0!</v>
      </c>
      <c r="EG37" s="434" t="e">
        <f>+IF('MERCURIO (D)'!E53&lt;'MERCURIO (D)'!$B$11,"&lt;"," ")</f>
        <v>#DIV/0!</v>
      </c>
      <c r="EH37" s="435" t="e">
        <f>IF('MERCURIO (D)'!E53&lt;'MERCURIO (D)'!$B$11,'MERCURIO (D)'!$B$11,'MERCURIO (D)'!E53)</f>
        <v>#DIV/0!</v>
      </c>
      <c r="EI37" s="434" t="e">
        <f>+IF(MANGANESO!E53&lt;MANGANESO!B$11,"&lt;"," ")</f>
        <v>#DIV/0!</v>
      </c>
      <c r="EJ37" s="439" t="e">
        <f>IF(MANGANESO!E53&lt;MANGANESO!B$11,MANGANESO!B$11,MANGANESO!E53)</f>
        <v>#DIV/0!</v>
      </c>
      <c r="EK37" s="434" t="e">
        <f>+IF('MANGANESO (D)'!E53&lt;'MANGANESO (D)'!$B$11,"&lt;"," ")</f>
        <v>#DIV/0!</v>
      </c>
      <c r="EL37" s="439" t="e">
        <f>IF('MANGANESO (D)'!E53&lt;'MANGANESO (D)'!$B$11,'MANGANESO (D)'!$B$11,'MANGANESO (D)'!E53)</f>
        <v>#DIV/0!</v>
      </c>
      <c r="EM37" s="434" t="e">
        <f>+IF(MOLIBDENO!E53&lt;MOLIBDENO!B$11,"&lt;"," ")</f>
        <v>#DIV/0!</v>
      </c>
      <c r="EN37" s="438" t="e">
        <f>IF(MOLIBDENO!E53&lt;MOLIBDENO!B$11,MOLIBDENO!B$11,MOLIBDENO!E53)</f>
        <v>#DIV/0!</v>
      </c>
      <c r="EO37" s="434" t="e">
        <f>+IF('MOLIBDENO (D)'!E53&lt;'MOLIBDENO (D)'!$B$11,"&lt;"," ")</f>
        <v>#DIV/0!</v>
      </c>
      <c r="EP37" s="438" t="e">
        <f>IF('MOLIBDENO (D)'!E53&lt;'MOLIBDENO (D)'!$B$11,'MOLIBDENO (D)'!$B$11,'MOLIBDENO (D)'!E53)</f>
        <v>#DIV/0!</v>
      </c>
      <c r="EQ37" s="434" t="e">
        <f>+IF(NIQUEL!E53&lt;NIQUEL!B$11,"&lt;"," ")</f>
        <v>#DIV/0!</v>
      </c>
      <c r="ER37" s="439" t="e">
        <f>IF(NIQUEL!E53&lt;NIQUEL!B$11,NIQUEL!B$11,NIQUEL!E53)</f>
        <v>#DIV/0!</v>
      </c>
      <c r="ES37" s="434" t="e">
        <f>+IF('NIQUEL (D)'!E53&lt;'NIQUEL (D)'!$B$11,"&lt;"," ")</f>
        <v>#DIV/0!</v>
      </c>
      <c r="ET37" s="439" t="e">
        <f>IF('NIQUEL (D)'!E53&lt;'NIQUEL (D)'!$B$11,'NIQUEL (D)'!$B$11,'NIQUEL (D)'!E53)</f>
        <v>#DIV/0!</v>
      </c>
      <c r="EU37" s="434" t="e">
        <f>+IF(PLOMO!E53&lt;PLOMO!B$11,"&lt;"," ")</f>
        <v>#DIV/0!</v>
      </c>
      <c r="EV37" s="439" t="e">
        <f>IF(PLOMO!E53&lt;PLOMO!B$11,PLOMO!B$11,PLOMO!E53)</f>
        <v>#DIV/0!</v>
      </c>
      <c r="EW37" s="434" t="e">
        <f>+IF('PLOMO (D)'!E53&lt;'PLOMO (D)'!$B$11,"&lt;"," ")</f>
        <v>#DIV/0!</v>
      </c>
      <c r="EX37" s="439" t="e">
        <f>IF('PLOMO (D)'!E53&lt;'PLOMO (D)'!$B$11,'PLOMO (D)'!$B$11,'PLOMO (D)'!E53)</f>
        <v>#DIV/0!</v>
      </c>
      <c r="EY37" s="434" t="e">
        <f>+IF(SELENIO!E53&lt;SELENIO!B$11,"&lt;"," ")</f>
        <v>#DIV/0!</v>
      </c>
      <c r="EZ37" s="435" t="e">
        <f>IF(SELENIO!E53&lt;SELENIO!B$11,SELENIO!B$11,SELENIO!E53)</f>
        <v>#DIV/0!</v>
      </c>
      <c r="FA37" s="434" t="e">
        <f>+IF('CINC (D)'!E53&lt;'CINC (D)'!$B$11,"&lt;"," ")</f>
        <v>#DIV/0!</v>
      </c>
      <c r="FB37" s="435" t="e">
        <f>IF('SELENIO (D)'!E53&lt;'SELENIO (D)'!$B$11,'SELENIO (D)'!$B$11,'SELENIO (D)'!E53)</f>
        <v>#DIV/0!</v>
      </c>
      <c r="FC37" s="434" t="e">
        <f>+IF(CINC!E53&lt;CINC!B$11,"&lt;"," ")</f>
        <v>#DIV/0!</v>
      </c>
      <c r="FD37" s="439" t="e">
        <f>IF(CINC!E53&lt;CINC!B$11,CINC!B$11,CINC!E53)</f>
        <v>#DIV/0!</v>
      </c>
      <c r="FE37" s="434" t="e">
        <f>+IF('CINC (D)'!E53&lt;'CINC (D)'!$B$11,"&lt;"," ")</f>
        <v>#DIV/0!</v>
      </c>
      <c r="FF37" s="446" t="e">
        <f>IF('CINC (D)'!E53&lt;'CINC (D)'!$B$11,'CINC (D)'!$B$11,'CINC (D)'!E53)</f>
        <v>#DIV/0!</v>
      </c>
      <c r="FG37" s="414">
        <f t="shared" si="2"/>
        <v>0</v>
      </c>
      <c r="FH37" s="429"/>
      <c r="FI37" s="430"/>
      <c r="FJ37" s="429"/>
      <c r="FK37" s="431"/>
      <c r="FL37" s="432"/>
      <c r="FM37" s="433"/>
      <c r="FN37" s="434" t="e">
        <f>+IF('N-NITRITO'!E53&lt;'N-NITRITO'!$B$11,"&lt;"," ")</f>
        <v>#DIV/0!</v>
      </c>
      <c r="FO37" s="435" t="e">
        <f>IF('N-NITRITO'!E53&lt;'N-NITRITO'!$B$11,'N-NITRITO'!$B$11,'N-NITRITO'!E53)</f>
        <v>#DIV/0!</v>
      </c>
      <c r="FP37" s="434" t="e">
        <f>+IF('N-NITRATO'!E53&lt;'N-NITRATO'!$B$11,"&lt;"," ")</f>
        <v>#DIV/0!</v>
      </c>
      <c r="FQ37" s="435" t="e">
        <f>IF('N-NITRATO'!E53&lt;'N-NITRATO'!$B$11,'N-NITRATO'!$B$11,'N-NITRATO'!E53)</f>
        <v>#DIV/0!</v>
      </c>
      <c r="FR37" s="434" t="e">
        <f>IF('FOSFORO DE FOSFATO'!E53&lt;'FOSFORO DE FOSFATO'!$B$11,"&lt;","")</f>
        <v>#DIV/0!</v>
      </c>
      <c r="FS37" s="435" t="e">
        <f>IF('FOSFORO DE FOSFATO'!E53&lt;'FOSFORO DE FOSFATO'!B$11,'FOSFORO DE FOSFATO'!B$11,'FOSFORO DE FOSFATO'!E53)</f>
        <v>#DIV/0!</v>
      </c>
      <c r="FT37" s="436" t="e">
        <f>IF('FOSFORO TOTAL'!E53&lt;'FOSFORO TOTAL'!$B$11,"&lt;","")</f>
        <v>#DIV/0!</v>
      </c>
      <c r="FU37" s="435" t="e">
        <f>IF('FOSFORO TOTAL'!E53&lt;'FOSFORO TOTAL'!$B$11,'FOSFORO TOTAL'!$B$11,'FOSFORO TOTAL'!E53)</f>
        <v>#DIV/0!</v>
      </c>
      <c r="FV37" s="491"/>
      <c r="FW37" s="491"/>
      <c r="FX37" s="434" t="e">
        <f>+IF(BORO!E53&lt;BORO!$B$11,"&lt;"," ")</f>
        <v>#DIV/0!</v>
      </c>
      <c r="FY37" s="438" t="e">
        <f>IF(BORO!E53&lt;BORO!$B$11,BORO!$B$11,BORO!E53)</f>
        <v>#DIV/0!</v>
      </c>
      <c r="FZ37" s="434" t="e">
        <f>+IF(SILICE!G53&lt;SILICE!$B$11,"&lt;"," ")</f>
        <v>#DIV/0!</v>
      </c>
      <c r="GA37" s="439" t="e">
        <f>IF(SILICE!G53&lt;SILICE!$B$11,SILICE!$B$11,SILICE!G53)</f>
        <v>#DIV/0!</v>
      </c>
      <c r="GB37" s="342"/>
    </row>
    <row r="38" spans="1:212" ht="21.95" customHeight="1">
      <c r="A38" s="447"/>
      <c r="B38" s="455"/>
      <c r="C38" s="456"/>
      <c r="D38" s="449"/>
      <c r="E38" s="410"/>
      <c r="F38" s="411"/>
      <c r="G38" s="444"/>
      <c r="H38" s="412"/>
      <c r="I38" s="411"/>
      <c r="J38" s="411"/>
      <c r="K38" s="412"/>
      <c r="L38" s="413"/>
      <c r="M38" s="413"/>
      <c r="N38" s="414">
        <f t="shared" si="5"/>
        <v>0</v>
      </c>
      <c r="O38" s="415"/>
      <c r="P38" s="433"/>
      <c r="Q38" s="415"/>
      <c r="R38" s="417"/>
      <c r="S38" s="418"/>
      <c r="T38" s="445"/>
      <c r="U38" s="418"/>
      <c r="V38" s="420"/>
      <c r="W38" s="415"/>
      <c r="X38" s="433"/>
      <c r="Y38" s="415"/>
      <c r="Z38" s="417"/>
      <c r="AA38" s="415"/>
      <c r="AB38" s="433"/>
      <c r="AC38" s="415"/>
      <c r="AD38" s="417"/>
      <c r="AE38" s="415" t="e">
        <f>+IF(CALCIO!E54&lt;CALCIO!$B$11,"&lt;"," ")</f>
        <v>#DIV/0!</v>
      </c>
      <c r="AF38" s="438" t="e">
        <f>IF(CALCIO!E54&lt;CALCIO!$B$11,CALCIO!$B$11,CALCIO!E54)</f>
        <v>#DIV/0!</v>
      </c>
      <c r="AG38" s="415" t="e">
        <f>+IF('CALCIO (D)'!E54&lt;'CALCIO (D)'!$B$11,"&lt;"," ")</f>
        <v>#DIV/0!</v>
      </c>
      <c r="AH38" s="422" t="e">
        <f>IF('CALCIO (D)'!E54&lt;'CALCIO (D)'!$B$11,'CALCIO (D)'!$B$11,'CALCIO (D)'!E54)</f>
        <v>#DIV/0!</v>
      </c>
      <c r="AI38" s="415" t="e">
        <f>+IF(MAGNESIO!E54&lt;MAGNESIO!$B$11,"&lt;"," ")</f>
        <v>#DIV/0!</v>
      </c>
      <c r="AJ38" s="439" t="e">
        <f>IF(MAGNESIO!E54&lt;MAGNESIO!$B$11,MAGNESIO!$B$11,MAGNESIO!E54)</f>
        <v>#DIV/0!</v>
      </c>
      <c r="AK38" s="415" t="e">
        <f>+IF('MAGNESIO (D)'!E54&lt;'MAGNESIO (D)'!$B$11,"&lt;"," ")</f>
        <v>#DIV/0!</v>
      </c>
      <c r="AL38" s="417" t="e">
        <f>IF('MAGNESIO (D)'!E54&lt;'MAGNESIO (D)'!$B$11,'MAGNESIO (D)'!$B$11,'MAGNESIO (D)'!E54)</f>
        <v>#DIV/0!</v>
      </c>
      <c r="AM38" s="415" t="e">
        <f>+IF(POTASIO!E54&lt;POTASIO!B$11,"&lt;"," ")</f>
        <v>#DIV/0!</v>
      </c>
      <c r="AN38" s="438" t="e">
        <f>IF(POTASIO!E54&lt;POTASIO!B$11,POTASIO!B$11,POTASIO!E54)</f>
        <v>#DIV/0!</v>
      </c>
      <c r="AO38" s="415" t="e">
        <f>+IF('POTASIO (D)'!E54&lt;'POTASIO (D)'!$B$11,"&lt;"," ")</f>
        <v>#DIV/0!</v>
      </c>
      <c r="AP38" s="422" t="e">
        <f>IF('POTASIO (D)'!E54&lt;'POTASIO (D)'!$B$11,'POTASIO (D)'!$B$11,'POTASIO (D)'!E54)</f>
        <v>#DIV/0!</v>
      </c>
      <c r="AQ38" s="415" t="e">
        <f>+IF(SODIO!E54&lt;SODIO!B$11,"&lt;"," ")</f>
        <v>#DIV/0!</v>
      </c>
      <c r="AR38" s="438" t="e">
        <f>IF(SODIO!E54&lt;SODIO!B$11,SODIO!B$11,SODIO!E54)</f>
        <v>#DIV/0!</v>
      </c>
      <c r="AS38" s="415" t="e">
        <f>+IF('SODIO (D)'!E54&lt;'SODIO (D)'!$B$11,"&lt;"," ")</f>
        <v>#DIV/0!</v>
      </c>
      <c r="AT38" s="422" t="e">
        <f>IF('SODIO (D)'!E54&lt;'SODIO (D)'!$B$11,'SODIO (D)'!$B$11,'SODIO (D)'!E54)</f>
        <v>#DIV/0!</v>
      </c>
      <c r="AU38" s="414"/>
      <c r="AV38" s="418"/>
      <c r="AW38" s="445"/>
      <c r="AX38" s="418"/>
      <c r="AY38" s="420"/>
      <c r="AZ38" s="418"/>
      <c r="BA38" s="445"/>
      <c r="BB38" s="418"/>
      <c r="BC38" s="420"/>
      <c r="BD38" s="418"/>
      <c r="BE38" s="445"/>
      <c r="BF38" s="418"/>
      <c r="BG38" s="420"/>
      <c r="BH38" s="418"/>
      <c r="BI38" s="445"/>
      <c r="BJ38" s="418"/>
      <c r="BK38" s="420"/>
      <c r="BL38" s="418"/>
      <c r="BM38" s="445"/>
      <c r="BN38" s="418"/>
      <c r="BO38" s="420"/>
      <c r="BP38" s="418"/>
      <c r="BQ38" s="445"/>
      <c r="BR38" s="418"/>
      <c r="BS38" s="420"/>
      <c r="BT38" s="418"/>
      <c r="BU38" s="445"/>
      <c r="BV38" s="418"/>
      <c r="BW38" s="420"/>
      <c r="BX38" s="424" t="e">
        <f>IF(PLATA!E54&lt;PLATA!B$11,"&lt;"," ")</f>
        <v>#DIV/0!</v>
      </c>
      <c r="BY38" s="439" t="e">
        <f>IF(PLATA!E54&lt;PLATA!B$11,PLATA!B$11,PLATA!E54)</f>
        <v>#DIV/0!</v>
      </c>
      <c r="BZ38" s="424" t="e">
        <f>IF('PLATA (D)'!E54&lt;'PLATA (D)'!$B$11,"&lt;"," ")</f>
        <v>#DIV/0!</v>
      </c>
      <c r="CA38" s="425" t="e">
        <f>IF('PLATA (D)'!E54&lt;'PLATA (D)'!$B$11,'PLATA (D)'!$B$11,'PLATA (D)'!E54)</f>
        <v>#DIV/0!</v>
      </c>
      <c r="CB38" s="434" t="e">
        <f>+IF(ALUMINIO!E54&lt;ALUMINIO!B$11,"&lt;"," ")</f>
        <v>#DIV/0!</v>
      </c>
      <c r="CC38" s="438" t="e">
        <f>IF(ALUMINIO!E54&lt;ALUMINIO!B$11,ALUMINIO!B$11,ALUMINIO!E54)</f>
        <v>#DIV/0!</v>
      </c>
      <c r="CD38" s="434" t="e">
        <f>+IF('ALUMINIO (D)'!E54&lt;'ALUMINIO (D)'!$B$11,"&lt;"," ")</f>
        <v>#DIV/0!</v>
      </c>
      <c r="CE38" s="438" t="e">
        <f>IF('ALUMINIO (D)'!E54&lt;'ALUMINIO (D)'!$B$11,'ALUMINIO (D)'!$B$11,'ALUMINIO (D)'!E54)</f>
        <v>#DIV/0!</v>
      </c>
      <c r="CF38" s="434" t="e">
        <f>+IF(ARSENICO!E54&lt;ARSENICO!B$11,"&lt;"," ")</f>
        <v>#DIV/0!</v>
      </c>
      <c r="CG38" s="435" t="e">
        <f>IF(ARSENICO!E54&lt;ARSENICO!B$11,ARSENICO!B$11,ARSENICO!E54)</f>
        <v>#DIV/0!</v>
      </c>
      <c r="CH38" s="434" t="e">
        <f>+IF('ARSENICO (D)'!E54&lt;'ARSENICO (D)'!$B$11,"&lt;"," ")</f>
        <v>#DIV/0!</v>
      </c>
      <c r="CI38" s="435" t="e">
        <f>IF('ARSENICO (D)'!E54&lt;'ARSENICO (D)'!$B$11,'ARSENICO (D)'!$B$11,'ARSENICO (D)'!E54)</f>
        <v>#DIV/0!</v>
      </c>
      <c r="CJ38" s="434" t="e">
        <f>+IF(CADMIO!E54&lt;CADMIO!B$11,"&lt;"," ")</f>
        <v>#DIV/0!</v>
      </c>
      <c r="CK38" s="439" t="e">
        <f>IF(CADMIO!E54&lt;CADMIO!B$11,CADMIO!B$11,CADMIO!E54)</f>
        <v>#DIV/0!</v>
      </c>
      <c r="CL38" s="434" t="e">
        <f>+IF('CADMIO (D)'!E54&lt;'CADMIO (D)'!$B$11,"&lt;"," ")</f>
        <v>#DIV/0!</v>
      </c>
      <c r="CM38" s="439" t="e">
        <f>IF('CADMIO (D)'!E54&lt;'CADMIO (D)'!$B$11,'CADMIO (D)'!$B$11,'CADMIO (D)'!E54)</f>
        <v>#DIV/0!</v>
      </c>
      <c r="CN38" s="434" t="e">
        <f>+IF(COBALTO!E54&lt;COBALTO!B$11,"&lt;"," ")</f>
        <v>#DIV/0!</v>
      </c>
      <c r="CO38" s="439" t="e">
        <f>IF(COBALTO!E54&lt;COBALTO!B$11,COBALTO!B$11,COBALTO!E54)</f>
        <v>#DIV/0!</v>
      </c>
      <c r="CP38" s="434" t="e">
        <f>+IF('COBALTO (D)'!E54&lt;'COBALTO (D)'!$B$11,"&lt;"," ")</f>
        <v>#DIV/0!</v>
      </c>
      <c r="CQ38" s="439" t="e">
        <f>IF('COBALTO (D)'!E54&lt;'COBALTO (D)'!$B$11,'COBALTO (D)'!$B$11,'COBALTO (D)'!E54)</f>
        <v>#DIV/0!</v>
      </c>
      <c r="CR38" s="434" t="e">
        <f>+IF(CROMO!E54&lt;CROMO!B$11,"&lt;"," ")</f>
        <v>#DIV/0!</v>
      </c>
      <c r="CS38" s="439" t="e">
        <f>IF(CROMO!E54&lt;CROMO!B$11,CROMO!B$11,CROMO!E54)</f>
        <v>#DIV/0!</v>
      </c>
      <c r="CT38" s="434" t="e">
        <f>+IF('CROMO (D)'!E54&lt;'CROMO (D)'!$B$11,"&lt;"," ")</f>
        <v>#DIV/0!</v>
      </c>
      <c r="CU38" s="439" t="e">
        <f>IF('CROMO (D)'!E54&lt;'CROMO (D)'!$B$11,'CROMO (D)'!$B$11,'CROMO (D)'!E54)</f>
        <v>#DIV/0!</v>
      </c>
      <c r="CV38" s="434" t="e">
        <f>+IF(COBRE!E54&lt;COBRE!B$11,"&lt;"," ")</f>
        <v>#DIV/0!</v>
      </c>
      <c r="CW38" s="439" t="e">
        <f>IF(COBRE!E54&lt;COBRE!B$11,COBRE!B$11,COBRE!E54)</f>
        <v>#DIV/0!</v>
      </c>
      <c r="CX38" s="434" t="e">
        <f>+IF('COBRE (D)'!E54&lt;'COBRE (D)'!$B$11,"&lt;"," ")</f>
        <v>#DIV/0!</v>
      </c>
      <c r="CY38" s="446" t="e">
        <f>IF('COBRE (D)'!E54&lt;'COBRE (D)'!$B$11,'COBRE (D)'!$B$11,'COBRE (D)'!E54)</f>
        <v>#DIV/0!</v>
      </c>
      <c r="CZ38" s="414">
        <f t="shared" si="4"/>
        <v>0</v>
      </c>
      <c r="DA38" s="418"/>
      <c r="DB38" s="445"/>
      <c r="DC38" s="418"/>
      <c r="DD38" s="420"/>
      <c r="DE38" s="418"/>
      <c r="DF38" s="445"/>
      <c r="DG38" s="418"/>
      <c r="DH38" s="420"/>
      <c r="DI38" s="414"/>
      <c r="DJ38" s="418"/>
      <c r="DK38" s="445"/>
      <c r="DL38" s="418"/>
      <c r="DM38" s="420"/>
      <c r="DN38" s="418"/>
      <c r="DO38" s="445"/>
      <c r="DP38" s="418"/>
      <c r="DQ38" s="420"/>
      <c r="DR38" s="418"/>
      <c r="DS38" s="445"/>
      <c r="DT38" s="418"/>
      <c r="DU38" s="420"/>
      <c r="DV38" s="418"/>
      <c r="DW38" s="445"/>
      <c r="DX38" s="418"/>
      <c r="DY38" s="420"/>
      <c r="DZ38" s="414">
        <f t="shared" si="1"/>
        <v>0</v>
      </c>
      <c r="EA38" s="434" t="e">
        <f>+IF(HIERRO!E54&lt;HIERRO!B$11,"&lt;"," ")</f>
        <v>#DIV/0!</v>
      </c>
      <c r="EB38" s="439" t="e">
        <f>IF(HIERRO!E54&lt;HIERRO!B$11,HIERRO!B$11,HIERRO!E54)</f>
        <v>#DIV/0!</v>
      </c>
      <c r="EC38" s="434" t="e">
        <f>+IF('HIERRO (D)'!E54&lt;'HIERRO (D)'!$B$11,"&lt;"," ")</f>
        <v>#DIV/0!</v>
      </c>
      <c r="ED38" s="439" t="e">
        <f>IF('HIERRO (D)'!E54&lt;'HIERRO (D)'!$B$11,'HIERRO (D)'!$B$11,'HIERRO (D)'!E54)</f>
        <v>#DIV/0!</v>
      </c>
      <c r="EE38" s="434" t="e">
        <f>+IF(MERCURIO!E54&lt;MERCURIO!B$11,"&lt;"," ")</f>
        <v>#DIV/0!</v>
      </c>
      <c r="EF38" s="435" t="e">
        <f>IF(MERCURIO!E54&lt;MERCURIO!B$11,MERCURIO!B$11,MERCURIO!E54)</f>
        <v>#DIV/0!</v>
      </c>
      <c r="EG38" s="434" t="e">
        <f>+IF('MERCURIO (D)'!E54&lt;'MERCURIO (D)'!$B$11,"&lt;"," ")</f>
        <v>#DIV/0!</v>
      </c>
      <c r="EH38" s="435" t="e">
        <f>IF('MERCURIO (D)'!E54&lt;'MERCURIO (D)'!$B$11,'MERCURIO (D)'!$B$11,'MERCURIO (D)'!E54)</f>
        <v>#DIV/0!</v>
      </c>
      <c r="EI38" s="434" t="e">
        <f>+IF(MANGANESO!E54&lt;MANGANESO!B$11,"&lt;"," ")</f>
        <v>#DIV/0!</v>
      </c>
      <c r="EJ38" s="439" t="e">
        <f>IF(MANGANESO!E54&lt;MANGANESO!B$11,MANGANESO!B$11,MANGANESO!E54)</f>
        <v>#DIV/0!</v>
      </c>
      <c r="EK38" s="434" t="e">
        <f>+IF('MANGANESO (D)'!E54&lt;'MANGANESO (D)'!$B$11,"&lt;"," ")</f>
        <v>#DIV/0!</v>
      </c>
      <c r="EL38" s="439" t="e">
        <f>IF('MANGANESO (D)'!E54&lt;'MANGANESO (D)'!$B$11,'MANGANESO (D)'!$B$11,'MANGANESO (D)'!E54)</f>
        <v>#DIV/0!</v>
      </c>
      <c r="EM38" s="434" t="e">
        <f>+IF(MOLIBDENO!E54&lt;MOLIBDENO!B$11,"&lt;"," ")</f>
        <v>#DIV/0!</v>
      </c>
      <c r="EN38" s="438" t="e">
        <f>IF(MOLIBDENO!E54&lt;MOLIBDENO!B$11,MOLIBDENO!B$11,MOLIBDENO!E54)</f>
        <v>#DIV/0!</v>
      </c>
      <c r="EO38" s="434" t="e">
        <f>+IF('MOLIBDENO (D)'!E54&lt;'MOLIBDENO (D)'!$B$11,"&lt;"," ")</f>
        <v>#DIV/0!</v>
      </c>
      <c r="EP38" s="438" t="e">
        <f>IF('MOLIBDENO (D)'!E54&lt;'MOLIBDENO (D)'!$B$11,'MOLIBDENO (D)'!$B$11,'MOLIBDENO (D)'!E54)</f>
        <v>#DIV/0!</v>
      </c>
      <c r="EQ38" s="434" t="e">
        <f>+IF(NIQUEL!E54&lt;NIQUEL!B$11,"&lt;"," ")</f>
        <v>#DIV/0!</v>
      </c>
      <c r="ER38" s="439" t="e">
        <f>IF(NIQUEL!E54&lt;NIQUEL!B$11,NIQUEL!B$11,NIQUEL!E54)</f>
        <v>#DIV/0!</v>
      </c>
      <c r="ES38" s="434" t="e">
        <f>+IF('NIQUEL (D)'!E54&lt;'NIQUEL (D)'!$B$11,"&lt;"," ")</f>
        <v>#DIV/0!</v>
      </c>
      <c r="ET38" s="439" t="e">
        <f>IF('NIQUEL (D)'!E54&lt;'NIQUEL (D)'!$B$11,'NIQUEL (D)'!$B$11,'NIQUEL (D)'!E54)</f>
        <v>#DIV/0!</v>
      </c>
      <c r="EU38" s="434" t="e">
        <f>+IF(PLOMO!E54&lt;PLOMO!B$11,"&lt;"," ")</f>
        <v>#DIV/0!</v>
      </c>
      <c r="EV38" s="439" t="e">
        <f>IF(PLOMO!E54&lt;PLOMO!B$11,PLOMO!B$11,PLOMO!E54)</f>
        <v>#DIV/0!</v>
      </c>
      <c r="EW38" s="434" t="e">
        <f>+IF('PLOMO (D)'!E54&lt;'PLOMO (D)'!$B$11,"&lt;"," ")</f>
        <v>#DIV/0!</v>
      </c>
      <c r="EX38" s="439" t="e">
        <f>IF('PLOMO (D)'!E54&lt;'PLOMO (D)'!$B$11,'PLOMO (D)'!$B$11,'PLOMO (D)'!E54)</f>
        <v>#DIV/0!</v>
      </c>
      <c r="EY38" s="434" t="e">
        <f>+IF(SELENIO!E54&lt;SELENIO!B$11,"&lt;"," ")</f>
        <v>#DIV/0!</v>
      </c>
      <c r="EZ38" s="435" t="e">
        <f>IF(SELENIO!E54&lt;SELENIO!B$11,SELENIO!B$11,SELENIO!E54)</f>
        <v>#DIV/0!</v>
      </c>
      <c r="FA38" s="434" t="e">
        <f>+IF('CINC (D)'!E54&lt;'CINC (D)'!$B$11,"&lt;"," ")</f>
        <v>#DIV/0!</v>
      </c>
      <c r="FB38" s="435" t="e">
        <f>IF('SELENIO (D)'!E54&lt;'SELENIO (D)'!$B$11,'SELENIO (D)'!$B$11,'SELENIO (D)'!E54)</f>
        <v>#DIV/0!</v>
      </c>
      <c r="FC38" s="434" t="e">
        <f>+IF(CINC!E54&lt;CINC!B$11,"&lt;"," ")</f>
        <v>#DIV/0!</v>
      </c>
      <c r="FD38" s="439" t="e">
        <f>IF(CINC!E54&lt;CINC!B$11,CINC!B$11,CINC!E54)</f>
        <v>#DIV/0!</v>
      </c>
      <c r="FE38" s="434" t="e">
        <f>+IF('CINC (D)'!E54&lt;'CINC (D)'!$B$11,"&lt;"," ")</f>
        <v>#DIV/0!</v>
      </c>
      <c r="FF38" s="446" t="e">
        <f>IF('CINC (D)'!E54&lt;'CINC (D)'!$B$11,'CINC (D)'!$B$11,'CINC (D)'!E54)</f>
        <v>#DIV/0!</v>
      </c>
      <c r="FG38" s="414">
        <f t="shared" si="2"/>
        <v>0</v>
      </c>
      <c r="FH38" s="429"/>
      <c r="FI38" s="430"/>
      <c r="FJ38" s="429"/>
      <c r="FK38" s="431"/>
      <c r="FL38" s="432"/>
      <c r="FM38" s="433"/>
      <c r="FN38" s="434" t="e">
        <f>+IF('N-NITRITO'!E54&lt;'N-NITRITO'!$B$11,"&lt;"," ")</f>
        <v>#DIV/0!</v>
      </c>
      <c r="FO38" s="435" t="e">
        <f>IF('N-NITRITO'!E54&lt;'N-NITRITO'!$B$11,'N-NITRITO'!$B$11,'N-NITRITO'!E54)</f>
        <v>#DIV/0!</v>
      </c>
      <c r="FP38" s="434" t="e">
        <f>+IF('N-NITRATO'!E54&lt;'N-NITRATO'!$B$11,"&lt;"," ")</f>
        <v>#DIV/0!</v>
      </c>
      <c r="FQ38" s="435" t="e">
        <f>IF('N-NITRATO'!E54&lt;'N-NITRATO'!$B$11,'N-NITRATO'!$B$11,'N-NITRATO'!E54)</f>
        <v>#DIV/0!</v>
      </c>
      <c r="FR38" s="434" t="e">
        <f>IF('FOSFORO DE FOSFATO'!E54&lt;'FOSFORO DE FOSFATO'!$B$11,"&lt;","")</f>
        <v>#DIV/0!</v>
      </c>
      <c r="FS38" s="435" t="e">
        <f>IF('FOSFORO DE FOSFATO'!E54&lt;'FOSFORO DE FOSFATO'!B$11,'FOSFORO DE FOSFATO'!B$11,'FOSFORO DE FOSFATO'!E54)</f>
        <v>#DIV/0!</v>
      </c>
      <c r="FT38" s="436" t="e">
        <f>IF('FOSFORO TOTAL'!E54&lt;'FOSFORO TOTAL'!$B$11,"&lt;","")</f>
        <v>#DIV/0!</v>
      </c>
      <c r="FU38" s="435" t="e">
        <f>IF('FOSFORO TOTAL'!E54&lt;'FOSFORO TOTAL'!$B$11,'FOSFORO TOTAL'!$B$11,'FOSFORO TOTAL'!E54)</f>
        <v>#DIV/0!</v>
      </c>
      <c r="FV38" s="491"/>
      <c r="FW38" s="491"/>
      <c r="FX38" s="434" t="e">
        <f>+IF(BORO!E54&lt;BORO!$B$11,"&lt;"," ")</f>
        <v>#DIV/0!</v>
      </c>
      <c r="FY38" s="438" t="e">
        <f>IF(BORO!E54&lt;BORO!$B$11,BORO!$B$11,BORO!E54)</f>
        <v>#DIV/0!</v>
      </c>
      <c r="FZ38" s="434" t="e">
        <f>+IF(SILICE!G54&lt;SILICE!$B$11,"&lt;"," ")</f>
        <v>#DIV/0!</v>
      </c>
      <c r="GA38" s="439" t="e">
        <f>IF(SILICE!G54&lt;SILICE!$B$11,SILICE!$B$11,SILICE!G54)</f>
        <v>#DIV/0!</v>
      </c>
      <c r="GB38" s="342"/>
      <c r="GC38" s="49"/>
    </row>
    <row r="39" spans="1:212" ht="21.95" customHeight="1">
      <c r="A39" s="447"/>
      <c r="B39" s="455"/>
      <c r="C39" s="456"/>
      <c r="D39" s="457"/>
      <c r="E39" s="458"/>
      <c r="F39" s="444"/>
      <c r="G39" s="459"/>
      <c r="H39" s="412"/>
      <c r="I39" s="444"/>
      <c r="J39" s="444"/>
      <c r="K39" s="460"/>
      <c r="L39" s="413"/>
      <c r="M39" s="413"/>
      <c r="N39" s="414">
        <f t="shared" si="5"/>
        <v>0</v>
      </c>
      <c r="O39" s="415"/>
      <c r="P39" s="433"/>
      <c r="Q39" s="415"/>
      <c r="R39" s="417"/>
      <c r="S39" s="418"/>
      <c r="T39" s="445"/>
      <c r="U39" s="418"/>
      <c r="V39" s="420"/>
      <c r="W39" s="415"/>
      <c r="X39" s="433"/>
      <c r="Y39" s="415"/>
      <c r="Z39" s="417"/>
      <c r="AA39" s="415"/>
      <c r="AB39" s="433"/>
      <c r="AC39" s="415"/>
      <c r="AD39" s="417"/>
      <c r="AE39" s="415" t="e">
        <f>+IF(CALCIO!E55&lt;CALCIO!$B$11,"&lt;"," ")</f>
        <v>#DIV/0!</v>
      </c>
      <c r="AF39" s="438" t="e">
        <f>IF(CALCIO!E55&lt;CALCIO!$B$11,CALCIO!$B$11,CALCIO!E55)</f>
        <v>#DIV/0!</v>
      </c>
      <c r="AG39" s="415" t="e">
        <f>+IF('CALCIO (D)'!E55&lt;'CALCIO (D)'!$B$11,"&lt;"," ")</f>
        <v>#DIV/0!</v>
      </c>
      <c r="AH39" s="422" t="e">
        <f>IF('CALCIO (D)'!E55&lt;'CALCIO (D)'!$B$11,'CALCIO (D)'!$B$11,'CALCIO (D)'!E55)</f>
        <v>#DIV/0!</v>
      </c>
      <c r="AI39" s="415" t="e">
        <f>+IF(MAGNESIO!E55&lt;MAGNESIO!$B$11,"&lt;"," ")</f>
        <v>#DIV/0!</v>
      </c>
      <c r="AJ39" s="439" t="e">
        <f>IF(MAGNESIO!E55&lt;MAGNESIO!$B$11,MAGNESIO!$B$11,MAGNESIO!E55)</f>
        <v>#DIV/0!</v>
      </c>
      <c r="AK39" s="415" t="e">
        <f>+IF('MAGNESIO (D)'!E55&lt;'MAGNESIO (D)'!$B$11,"&lt;"," ")</f>
        <v>#DIV/0!</v>
      </c>
      <c r="AL39" s="417" t="e">
        <f>IF('MAGNESIO (D)'!E55&lt;'MAGNESIO (D)'!$B$11,'MAGNESIO (D)'!$B$11,'MAGNESIO (D)'!E55)</f>
        <v>#DIV/0!</v>
      </c>
      <c r="AM39" s="415" t="e">
        <f>+IF(POTASIO!E55&lt;POTASIO!B$11,"&lt;"," ")</f>
        <v>#DIV/0!</v>
      </c>
      <c r="AN39" s="438" t="e">
        <f>IF(POTASIO!E55&lt;POTASIO!B$11,POTASIO!B$11,POTASIO!E55)</f>
        <v>#DIV/0!</v>
      </c>
      <c r="AO39" s="415" t="e">
        <f>+IF('POTASIO (D)'!E55&lt;'POTASIO (D)'!$B$11,"&lt;"," ")</f>
        <v>#DIV/0!</v>
      </c>
      <c r="AP39" s="422" t="e">
        <f>IF('POTASIO (D)'!E55&lt;'POTASIO (D)'!$B$11,'POTASIO (D)'!$B$11,'POTASIO (D)'!E55)</f>
        <v>#DIV/0!</v>
      </c>
      <c r="AQ39" s="415" t="e">
        <f>+IF(SODIO!E55&lt;SODIO!B$11,"&lt;"," ")</f>
        <v>#DIV/0!</v>
      </c>
      <c r="AR39" s="438" t="e">
        <f>IF(SODIO!E55&lt;SODIO!B$11,SODIO!B$11,SODIO!E55)</f>
        <v>#DIV/0!</v>
      </c>
      <c r="AS39" s="415" t="e">
        <f>+IF('SODIO (D)'!E55&lt;'SODIO (D)'!$B$11,"&lt;"," ")</f>
        <v>#DIV/0!</v>
      </c>
      <c r="AT39" s="422" t="e">
        <f>IF('SODIO (D)'!E55&lt;'SODIO (D)'!$B$11,'SODIO (D)'!$B$11,'SODIO (D)'!E55)</f>
        <v>#DIV/0!</v>
      </c>
      <c r="AU39" s="414"/>
      <c r="AV39" s="418"/>
      <c r="AW39" s="445"/>
      <c r="AX39" s="418"/>
      <c r="AY39" s="420"/>
      <c r="AZ39" s="418"/>
      <c r="BA39" s="445"/>
      <c r="BB39" s="418"/>
      <c r="BC39" s="420"/>
      <c r="BD39" s="418"/>
      <c r="BE39" s="445"/>
      <c r="BF39" s="418"/>
      <c r="BG39" s="420"/>
      <c r="BH39" s="418"/>
      <c r="BI39" s="445"/>
      <c r="BJ39" s="418"/>
      <c r="BK39" s="420"/>
      <c r="BL39" s="418"/>
      <c r="BM39" s="445"/>
      <c r="BN39" s="418"/>
      <c r="BO39" s="420"/>
      <c r="BP39" s="418"/>
      <c r="BQ39" s="445"/>
      <c r="BR39" s="418"/>
      <c r="BS39" s="420"/>
      <c r="BT39" s="418"/>
      <c r="BU39" s="445"/>
      <c r="BV39" s="418"/>
      <c r="BW39" s="420"/>
      <c r="BX39" s="424" t="e">
        <f>IF(PLATA!E55&lt;PLATA!B$11,"&lt;"," ")</f>
        <v>#DIV/0!</v>
      </c>
      <c r="BY39" s="439" t="e">
        <f>IF(PLATA!E55&lt;PLATA!B$11,PLATA!B$11,PLATA!E55)</f>
        <v>#DIV/0!</v>
      </c>
      <c r="BZ39" s="424" t="e">
        <f>IF('PLATA (D)'!E55&lt;'PLATA (D)'!$B$11,"&lt;"," ")</f>
        <v>#DIV/0!</v>
      </c>
      <c r="CA39" s="425" t="e">
        <f>IF('PLATA (D)'!E55&lt;'PLATA (D)'!$B$11,'PLATA (D)'!$B$11,'PLATA (D)'!E55)</f>
        <v>#DIV/0!</v>
      </c>
      <c r="CB39" s="434" t="e">
        <f>+IF(ALUMINIO!E55&lt;ALUMINIO!B$11,"&lt;"," ")</f>
        <v>#DIV/0!</v>
      </c>
      <c r="CC39" s="438" t="e">
        <f>IF(ALUMINIO!E55&lt;ALUMINIO!B$11,ALUMINIO!B$11,ALUMINIO!E55)</f>
        <v>#DIV/0!</v>
      </c>
      <c r="CD39" s="434" t="e">
        <f>+IF('ALUMINIO (D)'!E55&lt;'ALUMINIO (D)'!$B$11,"&lt;"," ")</f>
        <v>#DIV/0!</v>
      </c>
      <c r="CE39" s="438" t="e">
        <f>IF('ALUMINIO (D)'!E55&lt;'ALUMINIO (D)'!$B$11,'ALUMINIO (D)'!$B$11,'ALUMINIO (D)'!E55)</f>
        <v>#DIV/0!</v>
      </c>
      <c r="CF39" s="434" t="e">
        <f>+IF(ARSENICO!E55&lt;ARSENICO!B$11,"&lt;"," ")</f>
        <v>#DIV/0!</v>
      </c>
      <c r="CG39" s="435" t="e">
        <f>IF(ARSENICO!E55&lt;ARSENICO!B$11,ARSENICO!B$11,ARSENICO!E55)</f>
        <v>#DIV/0!</v>
      </c>
      <c r="CH39" s="434" t="e">
        <f>+IF('ARSENICO (D)'!E55&lt;'ARSENICO (D)'!$B$11,"&lt;"," ")</f>
        <v>#DIV/0!</v>
      </c>
      <c r="CI39" s="435" t="e">
        <f>IF('ARSENICO (D)'!E55&lt;'ARSENICO (D)'!$B$11,'ARSENICO (D)'!$B$11,'ARSENICO (D)'!E55)</f>
        <v>#DIV/0!</v>
      </c>
      <c r="CJ39" s="434" t="e">
        <f>+IF(CADMIO!E55&lt;CADMIO!B$11,"&lt;"," ")</f>
        <v>#DIV/0!</v>
      </c>
      <c r="CK39" s="439" t="e">
        <f>IF(CADMIO!E55&lt;CADMIO!B$11,CADMIO!B$11,CADMIO!E55)</f>
        <v>#DIV/0!</v>
      </c>
      <c r="CL39" s="434" t="e">
        <f>+IF('CADMIO (D)'!E55&lt;'CADMIO (D)'!$B$11,"&lt;"," ")</f>
        <v>#DIV/0!</v>
      </c>
      <c r="CM39" s="439" t="e">
        <f>IF('CADMIO (D)'!E55&lt;'CADMIO (D)'!$B$11,'CADMIO (D)'!$B$11,'CADMIO (D)'!E55)</f>
        <v>#DIV/0!</v>
      </c>
      <c r="CN39" s="434" t="e">
        <f>+IF(COBALTO!E55&lt;COBALTO!B$11,"&lt;"," ")</f>
        <v>#DIV/0!</v>
      </c>
      <c r="CO39" s="439" t="e">
        <f>IF(COBALTO!E55&lt;COBALTO!B$11,COBALTO!B$11,COBALTO!E55)</f>
        <v>#DIV/0!</v>
      </c>
      <c r="CP39" s="434" t="e">
        <f>+IF('COBALTO (D)'!E55&lt;'COBALTO (D)'!$B$11,"&lt;"," ")</f>
        <v>#DIV/0!</v>
      </c>
      <c r="CQ39" s="439" t="e">
        <f>IF('COBALTO (D)'!E55&lt;'COBALTO (D)'!$B$11,'COBALTO (D)'!$B$11,'COBALTO (D)'!E55)</f>
        <v>#DIV/0!</v>
      </c>
      <c r="CR39" s="434" t="e">
        <f>+IF(CROMO!E55&lt;CROMO!B$11,"&lt;"," ")</f>
        <v>#DIV/0!</v>
      </c>
      <c r="CS39" s="439" t="e">
        <f>IF(CROMO!E55&lt;CROMO!B$11,CROMO!B$11,CROMO!E55)</f>
        <v>#DIV/0!</v>
      </c>
      <c r="CT39" s="434" t="e">
        <f>+IF('CROMO (D)'!E55&lt;'CROMO (D)'!$B$11,"&lt;"," ")</f>
        <v>#DIV/0!</v>
      </c>
      <c r="CU39" s="439" t="e">
        <f>IF('CROMO (D)'!E55&lt;'CROMO (D)'!$B$11,'CROMO (D)'!$B$11,'CROMO (D)'!E55)</f>
        <v>#DIV/0!</v>
      </c>
      <c r="CV39" s="434" t="e">
        <f>+IF(COBRE!E55&lt;COBRE!B$11,"&lt;"," ")</f>
        <v>#DIV/0!</v>
      </c>
      <c r="CW39" s="439" t="e">
        <f>IF(COBRE!E55&lt;COBRE!B$11,COBRE!B$11,COBRE!E55)</f>
        <v>#DIV/0!</v>
      </c>
      <c r="CX39" s="434" t="e">
        <f>+IF('COBRE (D)'!E55&lt;'COBRE (D)'!$B$11,"&lt;"," ")</f>
        <v>#DIV/0!</v>
      </c>
      <c r="CY39" s="446" t="e">
        <f>IF('COBRE (D)'!E55&lt;'COBRE (D)'!$B$11,'COBRE (D)'!$B$11,'COBRE (D)'!E55)</f>
        <v>#DIV/0!</v>
      </c>
      <c r="CZ39" s="414">
        <f t="shared" si="4"/>
        <v>0</v>
      </c>
      <c r="DA39" s="418"/>
      <c r="DB39" s="445"/>
      <c r="DC39" s="418"/>
      <c r="DD39" s="420"/>
      <c r="DE39" s="418"/>
      <c r="DF39" s="445"/>
      <c r="DG39" s="418"/>
      <c r="DH39" s="420"/>
      <c r="DI39" s="414"/>
      <c r="DJ39" s="418"/>
      <c r="DK39" s="445"/>
      <c r="DL39" s="418"/>
      <c r="DM39" s="420"/>
      <c r="DN39" s="418"/>
      <c r="DO39" s="445"/>
      <c r="DP39" s="418"/>
      <c r="DQ39" s="420"/>
      <c r="DR39" s="418"/>
      <c r="DS39" s="445"/>
      <c r="DT39" s="418"/>
      <c r="DU39" s="420"/>
      <c r="DV39" s="418"/>
      <c r="DW39" s="445"/>
      <c r="DX39" s="418"/>
      <c r="DY39" s="420"/>
      <c r="DZ39" s="414">
        <f t="shared" si="1"/>
        <v>0</v>
      </c>
      <c r="EA39" s="434" t="e">
        <f>+IF(HIERRO!E55&lt;HIERRO!B$11,"&lt;"," ")</f>
        <v>#DIV/0!</v>
      </c>
      <c r="EB39" s="439" t="e">
        <f>IF(HIERRO!E55&lt;HIERRO!B$11,HIERRO!B$11,HIERRO!E55)</f>
        <v>#DIV/0!</v>
      </c>
      <c r="EC39" s="434" t="e">
        <f>+IF('HIERRO (D)'!E55&lt;'HIERRO (D)'!$B$11,"&lt;"," ")</f>
        <v>#DIV/0!</v>
      </c>
      <c r="ED39" s="439" t="e">
        <f>IF('HIERRO (D)'!E55&lt;'HIERRO (D)'!$B$11,'HIERRO (D)'!$B$11,'HIERRO (D)'!E55)</f>
        <v>#DIV/0!</v>
      </c>
      <c r="EE39" s="434" t="e">
        <f>+IF(MERCURIO!E55&lt;MERCURIO!B$11,"&lt;"," ")</f>
        <v>#DIV/0!</v>
      </c>
      <c r="EF39" s="435" t="e">
        <f>IF(MERCURIO!E55&lt;MERCURIO!B$11,MERCURIO!B$11,MERCURIO!E55)</f>
        <v>#DIV/0!</v>
      </c>
      <c r="EG39" s="434" t="e">
        <f>+IF('MERCURIO (D)'!E55&lt;'MERCURIO (D)'!$B$11,"&lt;"," ")</f>
        <v>#DIV/0!</v>
      </c>
      <c r="EH39" s="435" t="e">
        <f>IF('MERCURIO (D)'!E55&lt;'MERCURIO (D)'!$B$11,'MERCURIO (D)'!$B$11,'MERCURIO (D)'!E55)</f>
        <v>#DIV/0!</v>
      </c>
      <c r="EI39" s="434" t="e">
        <f>+IF(MANGANESO!E55&lt;MANGANESO!B$11,"&lt;"," ")</f>
        <v>#DIV/0!</v>
      </c>
      <c r="EJ39" s="439" t="e">
        <f>IF(MANGANESO!E55&lt;MANGANESO!B$11,MANGANESO!B$11,MANGANESO!E55)</f>
        <v>#DIV/0!</v>
      </c>
      <c r="EK39" s="434" t="e">
        <f>+IF('MANGANESO (D)'!E55&lt;'MANGANESO (D)'!$B$11,"&lt;"," ")</f>
        <v>#DIV/0!</v>
      </c>
      <c r="EL39" s="439" t="e">
        <f>IF('MANGANESO (D)'!E55&lt;'MANGANESO (D)'!$B$11,'MANGANESO (D)'!$B$11,'MANGANESO (D)'!E55)</f>
        <v>#DIV/0!</v>
      </c>
      <c r="EM39" s="434" t="e">
        <f>+IF(MOLIBDENO!E55&lt;MOLIBDENO!B$11,"&lt;"," ")</f>
        <v>#DIV/0!</v>
      </c>
      <c r="EN39" s="438" t="e">
        <f>IF(MOLIBDENO!E55&lt;MOLIBDENO!B$11,MOLIBDENO!B$11,MOLIBDENO!E55)</f>
        <v>#DIV/0!</v>
      </c>
      <c r="EO39" s="434" t="e">
        <f>+IF('MOLIBDENO (D)'!E55&lt;'MOLIBDENO (D)'!$B$11,"&lt;"," ")</f>
        <v>#DIV/0!</v>
      </c>
      <c r="EP39" s="438" t="e">
        <f>IF('MOLIBDENO (D)'!E55&lt;'MOLIBDENO (D)'!$B$11,'MOLIBDENO (D)'!$B$11,'MOLIBDENO (D)'!E55)</f>
        <v>#DIV/0!</v>
      </c>
      <c r="EQ39" s="434" t="e">
        <f>+IF(NIQUEL!E55&lt;NIQUEL!B$11,"&lt;"," ")</f>
        <v>#DIV/0!</v>
      </c>
      <c r="ER39" s="439" t="e">
        <f>IF(NIQUEL!E55&lt;NIQUEL!B$11,NIQUEL!B$11,NIQUEL!E55)</f>
        <v>#DIV/0!</v>
      </c>
      <c r="ES39" s="434" t="e">
        <f>+IF('NIQUEL (D)'!E55&lt;'NIQUEL (D)'!$B$11,"&lt;"," ")</f>
        <v>#DIV/0!</v>
      </c>
      <c r="ET39" s="439" t="e">
        <f>IF('NIQUEL (D)'!E55&lt;'NIQUEL (D)'!$B$11,'NIQUEL (D)'!$B$11,'NIQUEL (D)'!E55)</f>
        <v>#DIV/0!</v>
      </c>
      <c r="EU39" s="434" t="e">
        <f>+IF(PLOMO!E55&lt;PLOMO!B$11,"&lt;"," ")</f>
        <v>#DIV/0!</v>
      </c>
      <c r="EV39" s="439" t="e">
        <f>IF(PLOMO!E55&lt;PLOMO!B$11,PLOMO!B$11,PLOMO!E55)</f>
        <v>#DIV/0!</v>
      </c>
      <c r="EW39" s="434" t="e">
        <f>+IF('PLOMO (D)'!E55&lt;'PLOMO (D)'!$B$11,"&lt;"," ")</f>
        <v>#DIV/0!</v>
      </c>
      <c r="EX39" s="439" t="e">
        <f>IF('PLOMO (D)'!E55&lt;'PLOMO (D)'!$B$11,'PLOMO (D)'!$B$11,'PLOMO (D)'!E55)</f>
        <v>#DIV/0!</v>
      </c>
      <c r="EY39" s="434" t="e">
        <f>+IF(SELENIO!E55&lt;SELENIO!B$11,"&lt;"," ")</f>
        <v>#DIV/0!</v>
      </c>
      <c r="EZ39" s="435" t="e">
        <f>IF(SELENIO!E55&lt;SELENIO!B$11,SELENIO!B$11,SELENIO!E55)</f>
        <v>#DIV/0!</v>
      </c>
      <c r="FA39" s="434" t="e">
        <f>+IF('CINC (D)'!E55&lt;'CINC (D)'!$B$11,"&lt;"," ")</f>
        <v>#DIV/0!</v>
      </c>
      <c r="FB39" s="435" t="e">
        <f>IF('SELENIO (D)'!E55&lt;'SELENIO (D)'!$B$11,'SELENIO (D)'!$B$11,'SELENIO (D)'!E55)</f>
        <v>#DIV/0!</v>
      </c>
      <c r="FC39" s="434" t="e">
        <f>+IF(CINC!E55&lt;CINC!B$11,"&lt;"," ")</f>
        <v>#DIV/0!</v>
      </c>
      <c r="FD39" s="439" t="e">
        <f>IF(CINC!E55&lt;CINC!B$11,CINC!B$11,CINC!E55)</f>
        <v>#DIV/0!</v>
      </c>
      <c r="FE39" s="434" t="e">
        <f>+IF('CINC (D)'!E55&lt;'CINC (D)'!$B$11,"&lt;"," ")</f>
        <v>#DIV/0!</v>
      </c>
      <c r="FF39" s="446" t="e">
        <f>IF('CINC (D)'!E55&lt;'CINC (D)'!$B$11,'CINC (D)'!$B$11,'CINC (D)'!E55)</f>
        <v>#DIV/0!</v>
      </c>
      <c r="FG39" s="414">
        <f t="shared" si="2"/>
        <v>0</v>
      </c>
      <c r="FH39" s="429"/>
      <c r="FI39" s="430"/>
      <c r="FJ39" s="429"/>
      <c r="FK39" s="431"/>
      <c r="FL39" s="432"/>
      <c r="FM39" s="433"/>
      <c r="FN39" s="434" t="e">
        <f>+IF('N-NITRITO'!E55&lt;'N-NITRITO'!$B$11,"&lt;"," ")</f>
        <v>#DIV/0!</v>
      </c>
      <c r="FO39" s="435" t="e">
        <f>IF('N-NITRITO'!E55&lt;'N-NITRITO'!$B$11,'N-NITRITO'!$B$11,'N-NITRITO'!E55)</f>
        <v>#DIV/0!</v>
      </c>
      <c r="FP39" s="434" t="e">
        <f>+IF('N-NITRATO'!E55&lt;'N-NITRATO'!$B$11,"&lt;"," ")</f>
        <v>#DIV/0!</v>
      </c>
      <c r="FQ39" s="435" t="e">
        <f>IF('N-NITRATO'!E55&lt;'N-NITRATO'!$B$11,'N-NITRATO'!$B$11,'N-NITRATO'!E55)</f>
        <v>#DIV/0!</v>
      </c>
      <c r="FR39" s="434" t="e">
        <f>IF('FOSFORO DE FOSFATO'!E55&lt;'FOSFORO DE FOSFATO'!$B$11,"&lt;","")</f>
        <v>#DIV/0!</v>
      </c>
      <c r="FS39" s="435" t="e">
        <f>IF('FOSFORO DE FOSFATO'!E55&lt;'FOSFORO DE FOSFATO'!B$11,'FOSFORO DE FOSFATO'!B$11,'FOSFORO DE FOSFATO'!E55)</f>
        <v>#DIV/0!</v>
      </c>
      <c r="FT39" s="436" t="e">
        <f>IF('FOSFORO TOTAL'!E55&lt;'FOSFORO TOTAL'!$B$11,"&lt;","")</f>
        <v>#DIV/0!</v>
      </c>
      <c r="FU39" s="435" t="e">
        <f>IF('FOSFORO TOTAL'!E55&lt;'FOSFORO TOTAL'!$B$11,'FOSFORO TOTAL'!$B$11,'FOSFORO TOTAL'!E55)</f>
        <v>#DIV/0!</v>
      </c>
      <c r="FV39" s="491"/>
      <c r="FW39" s="491"/>
      <c r="FX39" s="434" t="e">
        <f>+IF(BORO!E55&lt;BORO!$B$11,"&lt;"," ")</f>
        <v>#DIV/0!</v>
      </c>
      <c r="FY39" s="438" t="e">
        <f>IF(BORO!E55&lt;BORO!$B$11,BORO!$B$11,BORO!E55)</f>
        <v>#DIV/0!</v>
      </c>
      <c r="FZ39" s="434" t="e">
        <f>+IF(SILICE!G55&lt;SILICE!$B$11,"&lt;"," ")</f>
        <v>#DIV/0!</v>
      </c>
      <c r="GA39" s="439" t="e">
        <f>IF(SILICE!G55&lt;SILICE!$B$11,SILICE!$B$11,SILICE!G55)</f>
        <v>#DIV/0!</v>
      </c>
      <c r="GB39" s="342"/>
    </row>
    <row r="40" spans="1:212" ht="21.95" customHeight="1">
      <c r="A40" s="447"/>
      <c r="B40" s="455"/>
      <c r="C40" s="456"/>
      <c r="D40" s="457"/>
      <c r="E40" s="458"/>
      <c r="F40" s="444"/>
      <c r="G40" s="459"/>
      <c r="H40" s="412"/>
      <c r="I40" s="444"/>
      <c r="J40" s="444"/>
      <c r="K40" s="460"/>
      <c r="L40" s="413"/>
      <c r="M40" s="413"/>
      <c r="N40" s="414">
        <f t="shared" si="5"/>
        <v>0</v>
      </c>
      <c r="O40" s="415"/>
      <c r="P40" s="433"/>
      <c r="Q40" s="415"/>
      <c r="R40" s="417"/>
      <c r="S40" s="418"/>
      <c r="T40" s="445"/>
      <c r="U40" s="418"/>
      <c r="V40" s="420"/>
      <c r="W40" s="415"/>
      <c r="X40" s="433"/>
      <c r="Y40" s="415"/>
      <c r="Z40" s="417"/>
      <c r="AA40" s="415"/>
      <c r="AB40" s="433"/>
      <c r="AC40" s="415"/>
      <c r="AD40" s="417"/>
      <c r="AE40" s="415" t="e">
        <f>+IF(CALCIO!E56&lt;CALCIO!$B$11,"&lt;"," ")</f>
        <v>#DIV/0!</v>
      </c>
      <c r="AF40" s="438" t="e">
        <f>IF(CALCIO!E56&lt;CALCIO!$B$11,CALCIO!$B$11,CALCIO!E56)</f>
        <v>#DIV/0!</v>
      </c>
      <c r="AG40" s="415" t="e">
        <f>+IF('CALCIO (D)'!E56&lt;'CALCIO (D)'!$B$11,"&lt;"," ")</f>
        <v>#DIV/0!</v>
      </c>
      <c r="AH40" s="422" t="e">
        <f>IF('CALCIO (D)'!E56&lt;'CALCIO (D)'!$B$11,'CALCIO (D)'!$B$11,'CALCIO (D)'!E56)</f>
        <v>#DIV/0!</v>
      </c>
      <c r="AI40" s="415" t="e">
        <f>+IF(MAGNESIO!E56&lt;MAGNESIO!$B$11,"&lt;"," ")</f>
        <v>#DIV/0!</v>
      </c>
      <c r="AJ40" s="439" t="e">
        <f>IF(MAGNESIO!E56&lt;MAGNESIO!$B$11,MAGNESIO!$B$11,MAGNESIO!E56)</f>
        <v>#DIV/0!</v>
      </c>
      <c r="AK40" s="415" t="e">
        <f>+IF('MAGNESIO (D)'!E56&lt;'MAGNESIO (D)'!$B$11,"&lt;"," ")</f>
        <v>#DIV/0!</v>
      </c>
      <c r="AL40" s="417" t="e">
        <f>IF('MAGNESIO (D)'!E56&lt;'MAGNESIO (D)'!$B$11,'MAGNESIO (D)'!$B$11,'MAGNESIO (D)'!E56)</f>
        <v>#DIV/0!</v>
      </c>
      <c r="AM40" s="415" t="e">
        <f>+IF(POTASIO!E56&lt;POTASIO!B$11,"&lt;"," ")</f>
        <v>#DIV/0!</v>
      </c>
      <c r="AN40" s="438" t="e">
        <f>IF(POTASIO!E56&lt;POTASIO!B$11,POTASIO!B$11,POTASIO!E56)</f>
        <v>#DIV/0!</v>
      </c>
      <c r="AO40" s="415" t="e">
        <f>+IF('POTASIO (D)'!E56&lt;'POTASIO (D)'!$B$11,"&lt;"," ")</f>
        <v>#DIV/0!</v>
      </c>
      <c r="AP40" s="422" t="e">
        <f>IF('POTASIO (D)'!E56&lt;'POTASIO (D)'!$B$11,'POTASIO (D)'!$B$11,'POTASIO (D)'!E56)</f>
        <v>#DIV/0!</v>
      </c>
      <c r="AQ40" s="415" t="e">
        <f>+IF(SODIO!E56&lt;SODIO!B$11,"&lt;"," ")</f>
        <v>#DIV/0!</v>
      </c>
      <c r="AR40" s="438" t="e">
        <f>IF(SODIO!E56&lt;SODIO!B$11,SODIO!B$11,SODIO!E56)</f>
        <v>#DIV/0!</v>
      </c>
      <c r="AS40" s="415" t="e">
        <f>+IF('SODIO (D)'!E56&lt;'SODIO (D)'!$B$11,"&lt;"," ")</f>
        <v>#DIV/0!</v>
      </c>
      <c r="AT40" s="422" t="e">
        <f>IF('SODIO (D)'!E56&lt;'SODIO (D)'!$B$11,'SODIO (D)'!$B$11,'SODIO (D)'!E56)</f>
        <v>#DIV/0!</v>
      </c>
      <c r="AU40" s="414"/>
      <c r="AV40" s="418"/>
      <c r="AW40" s="445"/>
      <c r="AX40" s="418"/>
      <c r="AY40" s="420"/>
      <c r="AZ40" s="418"/>
      <c r="BA40" s="445"/>
      <c r="BB40" s="418"/>
      <c r="BC40" s="420"/>
      <c r="BD40" s="418"/>
      <c r="BE40" s="445"/>
      <c r="BF40" s="418"/>
      <c r="BG40" s="420"/>
      <c r="BH40" s="418"/>
      <c r="BI40" s="445"/>
      <c r="BJ40" s="418"/>
      <c r="BK40" s="420"/>
      <c r="BL40" s="418"/>
      <c r="BM40" s="445"/>
      <c r="BN40" s="418"/>
      <c r="BO40" s="420"/>
      <c r="BP40" s="418"/>
      <c r="BQ40" s="445"/>
      <c r="BR40" s="418"/>
      <c r="BS40" s="420"/>
      <c r="BT40" s="418"/>
      <c r="BU40" s="445"/>
      <c r="BV40" s="418"/>
      <c r="BW40" s="420"/>
      <c r="BX40" s="424" t="e">
        <f>IF(PLATA!E56&lt;PLATA!B$11,"&lt;"," ")</f>
        <v>#DIV/0!</v>
      </c>
      <c r="BY40" s="439" t="e">
        <f>IF(PLATA!E56&lt;PLATA!B$11,PLATA!B$11,PLATA!E56)</f>
        <v>#DIV/0!</v>
      </c>
      <c r="BZ40" s="424" t="e">
        <f>IF('PLATA (D)'!E56&lt;'PLATA (D)'!$B$11,"&lt;"," ")</f>
        <v>#DIV/0!</v>
      </c>
      <c r="CA40" s="425" t="e">
        <f>IF('PLATA (D)'!E56&lt;'PLATA (D)'!$B$11,'PLATA (D)'!$B$11,'PLATA (D)'!E56)</f>
        <v>#DIV/0!</v>
      </c>
      <c r="CB40" s="434" t="e">
        <f>+IF(ALUMINIO!E56&lt;ALUMINIO!B$11,"&lt;"," ")</f>
        <v>#DIV/0!</v>
      </c>
      <c r="CC40" s="438" t="e">
        <f>IF(ALUMINIO!E56&lt;ALUMINIO!B$11,ALUMINIO!B$11,ALUMINIO!E56)</f>
        <v>#DIV/0!</v>
      </c>
      <c r="CD40" s="434" t="e">
        <f>+IF('ALUMINIO (D)'!E56&lt;'ALUMINIO (D)'!$B$11,"&lt;"," ")</f>
        <v>#DIV/0!</v>
      </c>
      <c r="CE40" s="438" t="e">
        <f>IF('ALUMINIO (D)'!E56&lt;'ALUMINIO (D)'!$B$11,'ALUMINIO (D)'!$B$11,'ALUMINIO (D)'!E56)</f>
        <v>#DIV/0!</v>
      </c>
      <c r="CF40" s="434" t="e">
        <f>+IF(ARSENICO!E56&lt;ARSENICO!B$11,"&lt;"," ")</f>
        <v>#DIV/0!</v>
      </c>
      <c r="CG40" s="435" t="e">
        <f>IF(ARSENICO!E56&lt;ARSENICO!B$11,ARSENICO!B$11,ARSENICO!E56)</f>
        <v>#DIV/0!</v>
      </c>
      <c r="CH40" s="434" t="e">
        <f>+IF('ARSENICO (D)'!E56&lt;'ARSENICO (D)'!$B$11,"&lt;"," ")</f>
        <v>#DIV/0!</v>
      </c>
      <c r="CI40" s="435" t="e">
        <f>IF('ARSENICO (D)'!E56&lt;'ARSENICO (D)'!$B$11,'ARSENICO (D)'!$B$11,'ARSENICO (D)'!E56)</f>
        <v>#DIV/0!</v>
      </c>
      <c r="CJ40" s="434" t="e">
        <f>+IF(CADMIO!E56&lt;CADMIO!B$11,"&lt;"," ")</f>
        <v>#DIV/0!</v>
      </c>
      <c r="CK40" s="439" t="e">
        <f>IF(CADMIO!E56&lt;CADMIO!B$11,CADMIO!B$11,CADMIO!E56)</f>
        <v>#DIV/0!</v>
      </c>
      <c r="CL40" s="434" t="e">
        <f>+IF('CADMIO (D)'!E56&lt;'CADMIO (D)'!$B$11,"&lt;"," ")</f>
        <v>#DIV/0!</v>
      </c>
      <c r="CM40" s="439" t="e">
        <f>IF('CADMIO (D)'!E56&lt;'CADMIO (D)'!$B$11,'CADMIO (D)'!$B$11,'CADMIO (D)'!E56)</f>
        <v>#DIV/0!</v>
      </c>
      <c r="CN40" s="434" t="e">
        <f>+IF(COBALTO!E56&lt;COBALTO!B$11,"&lt;"," ")</f>
        <v>#DIV/0!</v>
      </c>
      <c r="CO40" s="439" t="e">
        <f>IF(COBALTO!E56&lt;COBALTO!B$11,COBALTO!B$11,COBALTO!E56)</f>
        <v>#DIV/0!</v>
      </c>
      <c r="CP40" s="434" t="e">
        <f>+IF('COBALTO (D)'!E56&lt;'COBALTO (D)'!$B$11,"&lt;"," ")</f>
        <v>#DIV/0!</v>
      </c>
      <c r="CQ40" s="439" t="e">
        <f>IF('COBALTO (D)'!E56&lt;'COBALTO (D)'!$B$11,'COBALTO (D)'!$B$11,'COBALTO (D)'!E56)</f>
        <v>#DIV/0!</v>
      </c>
      <c r="CR40" s="434" t="e">
        <f>+IF(CROMO!E56&lt;CROMO!B$11,"&lt;"," ")</f>
        <v>#DIV/0!</v>
      </c>
      <c r="CS40" s="439" t="e">
        <f>IF(CROMO!E56&lt;CROMO!B$11,CROMO!B$11,CROMO!E56)</f>
        <v>#DIV/0!</v>
      </c>
      <c r="CT40" s="434" t="e">
        <f>+IF('CROMO (D)'!E56&lt;'CROMO (D)'!$B$11,"&lt;"," ")</f>
        <v>#DIV/0!</v>
      </c>
      <c r="CU40" s="439" t="e">
        <f>IF('CROMO (D)'!E56&lt;'CROMO (D)'!$B$11,'CROMO (D)'!$B$11,'CROMO (D)'!E56)</f>
        <v>#DIV/0!</v>
      </c>
      <c r="CV40" s="434" t="e">
        <f>+IF(COBRE!E56&lt;COBRE!B$11,"&lt;"," ")</f>
        <v>#DIV/0!</v>
      </c>
      <c r="CW40" s="439" t="e">
        <f>IF(COBRE!E56&lt;COBRE!B$11,COBRE!B$11,COBRE!E56)</f>
        <v>#DIV/0!</v>
      </c>
      <c r="CX40" s="434" t="e">
        <f>+IF('COBRE (D)'!E56&lt;'COBRE (D)'!$B$11,"&lt;"," ")</f>
        <v>#DIV/0!</v>
      </c>
      <c r="CY40" s="446" t="e">
        <f>IF('COBRE (D)'!E56&lt;'COBRE (D)'!$B$11,'COBRE (D)'!$B$11,'COBRE (D)'!E56)</f>
        <v>#DIV/0!</v>
      </c>
      <c r="CZ40" s="414">
        <f t="shared" si="4"/>
        <v>0</v>
      </c>
      <c r="DA40" s="418"/>
      <c r="DB40" s="445"/>
      <c r="DC40" s="418"/>
      <c r="DD40" s="420"/>
      <c r="DE40" s="418"/>
      <c r="DF40" s="445"/>
      <c r="DG40" s="418"/>
      <c r="DH40" s="420"/>
      <c r="DI40" s="414"/>
      <c r="DJ40" s="418"/>
      <c r="DK40" s="445"/>
      <c r="DL40" s="418"/>
      <c r="DM40" s="420"/>
      <c r="DN40" s="418"/>
      <c r="DO40" s="445"/>
      <c r="DP40" s="418"/>
      <c r="DQ40" s="420"/>
      <c r="DR40" s="418"/>
      <c r="DS40" s="445"/>
      <c r="DT40" s="418"/>
      <c r="DU40" s="420"/>
      <c r="DV40" s="418"/>
      <c r="DW40" s="445"/>
      <c r="DX40" s="418"/>
      <c r="DY40" s="420"/>
      <c r="DZ40" s="414">
        <f t="shared" si="1"/>
        <v>0</v>
      </c>
      <c r="EA40" s="434" t="e">
        <f>+IF(HIERRO!E56&lt;HIERRO!B$11,"&lt;"," ")</f>
        <v>#DIV/0!</v>
      </c>
      <c r="EB40" s="439" t="e">
        <f>IF(HIERRO!E56&lt;HIERRO!B$11,HIERRO!B$11,HIERRO!E56)</f>
        <v>#DIV/0!</v>
      </c>
      <c r="EC40" s="434" t="e">
        <f>+IF('HIERRO (D)'!E56&lt;'HIERRO (D)'!$B$11,"&lt;"," ")</f>
        <v>#DIV/0!</v>
      </c>
      <c r="ED40" s="439" t="e">
        <f>IF('HIERRO (D)'!E56&lt;'HIERRO (D)'!$B$11,'HIERRO (D)'!$B$11,'HIERRO (D)'!E56)</f>
        <v>#DIV/0!</v>
      </c>
      <c r="EE40" s="434" t="e">
        <f>+IF(MERCURIO!E56&lt;MERCURIO!B$11,"&lt;"," ")</f>
        <v>#DIV/0!</v>
      </c>
      <c r="EF40" s="435" t="e">
        <f>IF(MERCURIO!E56&lt;MERCURIO!B$11,MERCURIO!B$11,MERCURIO!E56)</f>
        <v>#DIV/0!</v>
      </c>
      <c r="EG40" s="434" t="e">
        <f>+IF('MERCURIO (D)'!E56&lt;'MERCURIO (D)'!$B$11,"&lt;"," ")</f>
        <v>#DIV/0!</v>
      </c>
      <c r="EH40" s="435" t="e">
        <f>IF('MERCURIO (D)'!E56&lt;'MERCURIO (D)'!$B$11,'MERCURIO (D)'!$B$11,'MERCURIO (D)'!E56)</f>
        <v>#DIV/0!</v>
      </c>
      <c r="EI40" s="434" t="e">
        <f>+IF(MANGANESO!E56&lt;MANGANESO!B$11,"&lt;"," ")</f>
        <v>#DIV/0!</v>
      </c>
      <c r="EJ40" s="439" t="e">
        <f>IF(MANGANESO!E56&lt;MANGANESO!B$11,MANGANESO!B$11,MANGANESO!E56)</f>
        <v>#DIV/0!</v>
      </c>
      <c r="EK40" s="434" t="e">
        <f>+IF('MANGANESO (D)'!E56&lt;'MANGANESO (D)'!$B$11,"&lt;"," ")</f>
        <v>#DIV/0!</v>
      </c>
      <c r="EL40" s="439" t="e">
        <f>IF('MANGANESO (D)'!E56&lt;'MANGANESO (D)'!$B$11,'MANGANESO (D)'!$B$11,'MANGANESO (D)'!E56)</f>
        <v>#DIV/0!</v>
      </c>
      <c r="EM40" s="434" t="e">
        <f>+IF(MOLIBDENO!E56&lt;MOLIBDENO!B$11,"&lt;"," ")</f>
        <v>#DIV/0!</v>
      </c>
      <c r="EN40" s="438" t="e">
        <f>IF(MOLIBDENO!E56&lt;MOLIBDENO!B$11,MOLIBDENO!B$11,MOLIBDENO!E56)</f>
        <v>#DIV/0!</v>
      </c>
      <c r="EO40" s="434" t="e">
        <f>+IF('MOLIBDENO (D)'!E56&lt;'MOLIBDENO (D)'!$B$11,"&lt;"," ")</f>
        <v>#DIV/0!</v>
      </c>
      <c r="EP40" s="438" t="e">
        <f>IF('MOLIBDENO (D)'!E56&lt;'MOLIBDENO (D)'!$B$11,'MOLIBDENO (D)'!$B$11,'MOLIBDENO (D)'!E56)</f>
        <v>#DIV/0!</v>
      </c>
      <c r="EQ40" s="434" t="e">
        <f>+IF(NIQUEL!E56&lt;NIQUEL!B$11,"&lt;"," ")</f>
        <v>#DIV/0!</v>
      </c>
      <c r="ER40" s="439" t="e">
        <f>IF(NIQUEL!E56&lt;NIQUEL!B$11,NIQUEL!B$11,NIQUEL!E56)</f>
        <v>#DIV/0!</v>
      </c>
      <c r="ES40" s="434" t="e">
        <f>+IF('NIQUEL (D)'!E56&lt;'NIQUEL (D)'!$B$11,"&lt;"," ")</f>
        <v>#DIV/0!</v>
      </c>
      <c r="ET40" s="439" t="e">
        <f>IF('NIQUEL (D)'!E56&lt;'NIQUEL (D)'!$B$11,'NIQUEL (D)'!$B$11,'NIQUEL (D)'!E56)</f>
        <v>#DIV/0!</v>
      </c>
      <c r="EU40" s="434" t="e">
        <f>+IF(PLOMO!E56&lt;PLOMO!B$11,"&lt;"," ")</f>
        <v>#DIV/0!</v>
      </c>
      <c r="EV40" s="439" t="e">
        <f>IF(PLOMO!E56&lt;PLOMO!B$11,PLOMO!B$11,PLOMO!E56)</f>
        <v>#DIV/0!</v>
      </c>
      <c r="EW40" s="434" t="e">
        <f>+IF('PLOMO (D)'!E56&lt;'PLOMO (D)'!$B$11,"&lt;"," ")</f>
        <v>#DIV/0!</v>
      </c>
      <c r="EX40" s="439" t="e">
        <f>IF('PLOMO (D)'!E56&lt;'PLOMO (D)'!$B$11,'PLOMO (D)'!$B$11,'PLOMO (D)'!E56)</f>
        <v>#DIV/0!</v>
      </c>
      <c r="EY40" s="434" t="e">
        <f>+IF(SELENIO!E56&lt;SELENIO!B$11,"&lt;"," ")</f>
        <v>#DIV/0!</v>
      </c>
      <c r="EZ40" s="435" t="e">
        <f>IF(SELENIO!E56&lt;SELENIO!B$11,SELENIO!B$11,SELENIO!E56)</f>
        <v>#DIV/0!</v>
      </c>
      <c r="FA40" s="434" t="e">
        <f>+IF('CINC (D)'!E56&lt;'CINC (D)'!$B$11,"&lt;"," ")</f>
        <v>#DIV/0!</v>
      </c>
      <c r="FB40" s="435" t="e">
        <f>IF('SELENIO (D)'!E56&lt;'SELENIO (D)'!$B$11,'SELENIO (D)'!$B$11,'SELENIO (D)'!E56)</f>
        <v>#DIV/0!</v>
      </c>
      <c r="FC40" s="434" t="e">
        <f>+IF(CINC!E56&lt;CINC!B$11,"&lt;"," ")</f>
        <v>#DIV/0!</v>
      </c>
      <c r="FD40" s="439" t="e">
        <f>IF(CINC!E56&lt;CINC!B$11,CINC!B$11,CINC!E56)</f>
        <v>#DIV/0!</v>
      </c>
      <c r="FE40" s="434" t="e">
        <f>+IF('CINC (D)'!E56&lt;'CINC (D)'!$B$11,"&lt;"," ")</f>
        <v>#DIV/0!</v>
      </c>
      <c r="FF40" s="446" t="e">
        <f>IF('CINC (D)'!E56&lt;'CINC (D)'!$B$11,'CINC (D)'!$B$11,'CINC (D)'!E56)</f>
        <v>#DIV/0!</v>
      </c>
      <c r="FG40" s="414">
        <f t="shared" si="2"/>
        <v>0</v>
      </c>
      <c r="FH40" s="429"/>
      <c r="FI40" s="430"/>
      <c r="FJ40" s="429"/>
      <c r="FK40" s="431"/>
      <c r="FL40" s="432"/>
      <c r="FM40" s="433"/>
      <c r="FN40" s="434" t="e">
        <f>+IF('N-NITRITO'!E56&lt;'N-NITRITO'!$B$11,"&lt;"," ")</f>
        <v>#DIV/0!</v>
      </c>
      <c r="FO40" s="435" t="e">
        <f>IF('N-NITRITO'!E56&lt;'N-NITRITO'!$B$11,'N-NITRITO'!$B$11,'N-NITRITO'!E56)</f>
        <v>#DIV/0!</v>
      </c>
      <c r="FP40" s="434" t="e">
        <f>+IF('N-NITRATO'!E56&lt;'N-NITRATO'!$B$11,"&lt;"," ")</f>
        <v>#DIV/0!</v>
      </c>
      <c r="FQ40" s="435" t="e">
        <f>IF('N-NITRATO'!E56&lt;'N-NITRATO'!$B$11,'N-NITRATO'!$B$11,'N-NITRATO'!E56)</f>
        <v>#DIV/0!</v>
      </c>
      <c r="FR40" s="434" t="e">
        <f>IF('FOSFORO DE FOSFATO'!E56&lt;'FOSFORO DE FOSFATO'!$B$11,"&lt;","")</f>
        <v>#DIV/0!</v>
      </c>
      <c r="FS40" s="435" t="e">
        <f>IF('FOSFORO DE FOSFATO'!E56&lt;'FOSFORO DE FOSFATO'!B$11,'FOSFORO DE FOSFATO'!B$11,'FOSFORO DE FOSFATO'!E56)</f>
        <v>#DIV/0!</v>
      </c>
      <c r="FT40" s="436" t="e">
        <f>IF('FOSFORO TOTAL'!E56&lt;'FOSFORO TOTAL'!$B$11,"&lt;","")</f>
        <v>#DIV/0!</v>
      </c>
      <c r="FU40" s="435" t="e">
        <f>IF('FOSFORO TOTAL'!E56&lt;'FOSFORO TOTAL'!$B$11,'FOSFORO TOTAL'!$B$11,'FOSFORO TOTAL'!E56)</f>
        <v>#DIV/0!</v>
      </c>
      <c r="FV40" s="491"/>
      <c r="FW40" s="491"/>
      <c r="FX40" s="434" t="e">
        <f>+IF(BORO!E56&lt;BORO!$B$11,"&lt;"," ")</f>
        <v>#DIV/0!</v>
      </c>
      <c r="FY40" s="438" t="e">
        <f>IF(BORO!E56&lt;BORO!$B$11,BORO!$B$11,BORO!E56)</f>
        <v>#DIV/0!</v>
      </c>
      <c r="FZ40" s="434" t="e">
        <f>+IF(SILICE!G56&lt;SILICE!$B$11,"&lt;"," ")</f>
        <v>#DIV/0!</v>
      </c>
      <c r="GA40" s="439" t="e">
        <f>IF(SILICE!G56&lt;SILICE!$B$11,SILICE!$B$11,SILICE!G56)</f>
        <v>#DIV/0!</v>
      </c>
      <c r="GB40" s="342"/>
    </row>
    <row r="41" spans="1:212" ht="21.95" customHeight="1">
      <c r="A41" s="447"/>
      <c r="B41" s="455"/>
      <c r="C41" s="461"/>
      <c r="D41" s="457"/>
      <c r="E41" s="458"/>
      <c r="F41" s="444"/>
      <c r="G41" s="459"/>
      <c r="H41" s="412"/>
      <c r="I41" s="444"/>
      <c r="J41" s="444"/>
      <c r="K41" s="460"/>
      <c r="L41" s="413"/>
      <c r="M41" s="413"/>
      <c r="N41" s="414">
        <f t="shared" si="5"/>
        <v>0</v>
      </c>
      <c r="O41" s="415"/>
      <c r="P41" s="433"/>
      <c r="Q41" s="415"/>
      <c r="R41" s="417"/>
      <c r="S41" s="418"/>
      <c r="T41" s="445"/>
      <c r="U41" s="418"/>
      <c r="V41" s="420"/>
      <c r="W41" s="415"/>
      <c r="X41" s="433"/>
      <c r="Y41" s="415"/>
      <c r="Z41" s="417"/>
      <c r="AA41" s="415"/>
      <c r="AB41" s="433"/>
      <c r="AC41" s="415"/>
      <c r="AD41" s="417"/>
      <c r="AE41" s="415" t="e">
        <f>+IF(CALCIO!E57&lt;CALCIO!$B$11,"&lt;"," ")</f>
        <v>#DIV/0!</v>
      </c>
      <c r="AF41" s="438" t="e">
        <f>IF(CALCIO!E57&lt;CALCIO!$B$11,CALCIO!$B$11,CALCIO!E57)</f>
        <v>#DIV/0!</v>
      </c>
      <c r="AG41" s="415" t="e">
        <f>+IF('CALCIO (D)'!E57&lt;'CALCIO (D)'!$B$11,"&lt;"," ")</f>
        <v>#DIV/0!</v>
      </c>
      <c r="AH41" s="422" t="e">
        <f>IF('CALCIO (D)'!E57&lt;'CALCIO (D)'!$B$11,'CALCIO (D)'!$B$11,'CALCIO (D)'!E57)</f>
        <v>#DIV/0!</v>
      </c>
      <c r="AI41" s="415" t="e">
        <f>+IF(MAGNESIO!E57&lt;MAGNESIO!$B$11,"&lt;"," ")</f>
        <v>#DIV/0!</v>
      </c>
      <c r="AJ41" s="439" t="e">
        <f>IF(MAGNESIO!E57&lt;MAGNESIO!$B$11,MAGNESIO!$B$11,MAGNESIO!E57)</f>
        <v>#DIV/0!</v>
      </c>
      <c r="AK41" s="415" t="e">
        <f>+IF('MAGNESIO (D)'!E57&lt;'MAGNESIO (D)'!$B$11,"&lt;"," ")</f>
        <v>#DIV/0!</v>
      </c>
      <c r="AL41" s="417" t="e">
        <f>IF('MAGNESIO (D)'!E57&lt;'MAGNESIO (D)'!$B$11,'MAGNESIO (D)'!$B$11,'MAGNESIO (D)'!E57)</f>
        <v>#DIV/0!</v>
      </c>
      <c r="AM41" s="415" t="e">
        <f>+IF(POTASIO!E57&lt;POTASIO!B$11,"&lt;"," ")</f>
        <v>#DIV/0!</v>
      </c>
      <c r="AN41" s="438" t="e">
        <f>IF(POTASIO!E57&lt;POTASIO!B$11,POTASIO!B$11,POTASIO!E57)</f>
        <v>#DIV/0!</v>
      </c>
      <c r="AO41" s="415" t="e">
        <f>+IF('POTASIO (D)'!E57&lt;'POTASIO (D)'!$B$11,"&lt;"," ")</f>
        <v>#DIV/0!</v>
      </c>
      <c r="AP41" s="422" t="e">
        <f>IF('POTASIO (D)'!E57&lt;'POTASIO (D)'!$B$11,'POTASIO (D)'!$B$11,'POTASIO (D)'!E57)</f>
        <v>#DIV/0!</v>
      </c>
      <c r="AQ41" s="415" t="e">
        <f>+IF(SODIO!E57&lt;SODIO!B$11,"&lt;"," ")</f>
        <v>#DIV/0!</v>
      </c>
      <c r="AR41" s="438" t="e">
        <f>IF(SODIO!E57&lt;SODIO!B$11,SODIO!B$11,SODIO!E57)</f>
        <v>#DIV/0!</v>
      </c>
      <c r="AS41" s="415" t="e">
        <f>+IF('SODIO (D)'!E57&lt;'SODIO (D)'!$B$11,"&lt;"," ")</f>
        <v>#DIV/0!</v>
      </c>
      <c r="AT41" s="422" t="e">
        <f>IF('SODIO (D)'!E57&lt;'SODIO (D)'!$B$11,'SODIO (D)'!$B$11,'SODIO (D)'!E57)</f>
        <v>#DIV/0!</v>
      </c>
      <c r="AU41" s="414"/>
      <c r="AV41" s="418"/>
      <c r="AW41" s="445"/>
      <c r="AX41" s="418"/>
      <c r="AY41" s="420"/>
      <c r="AZ41" s="418"/>
      <c r="BA41" s="445"/>
      <c r="BB41" s="418"/>
      <c r="BC41" s="420"/>
      <c r="BD41" s="418"/>
      <c r="BE41" s="445"/>
      <c r="BF41" s="418"/>
      <c r="BG41" s="420"/>
      <c r="BH41" s="418"/>
      <c r="BI41" s="445"/>
      <c r="BJ41" s="418"/>
      <c r="BK41" s="420"/>
      <c r="BL41" s="418"/>
      <c r="BM41" s="445"/>
      <c r="BN41" s="418"/>
      <c r="BO41" s="420"/>
      <c r="BP41" s="418"/>
      <c r="BQ41" s="445"/>
      <c r="BR41" s="418"/>
      <c r="BS41" s="420"/>
      <c r="BT41" s="418"/>
      <c r="BU41" s="445"/>
      <c r="BV41" s="418"/>
      <c r="BW41" s="420"/>
      <c r="BX41" s="424" t="e">
        <f>IF(PLATA!E57&lt;PLATA!B$11,"&lt;"," ")</f>
        <v>#DIV/0!</v>
      </c>
      <c r="BY41" s="439" t="e">
        <f>IF(PLATA!E57&lt;PLATA!B$11,PLATA!B$11,PLATA!E57)</f>
        <v>#DIV/0!</v>
      </c>
      <c r="BZ41" s="424" t="e">
        <f>IF('PLATA (D)'!E57&lt;'PLATA (D)'!$B$11,"&lt;"," ")</f>
        <v>#DIV/0!</v>
      </c>
      <c r="CA41" s="425" t="e">
        <f>IF('PLATA (D)'!E57&lt;'PLATA (D)'!$B$11,'PLATA (D)'!$B$11,'PLATA (D)'!E57)</f>
        <v>#DIV/0!</v>
      </c>
      <c r="CB41" s="434" t="e">
        <f>+IF(ALUMINIO!E57&lt;ALUMINIO!B$11,"&lt;"," ")</f>
        <v>#DIV/0!</v>
      </c>
      <c r="CC41" s="438" t="e">
        <f>IF(ALUMINIO!E57&lt;ALUMINIO!B$11,ALUMINIO!B$11,ALUMINIO!E57)</f>
        <v>#DIV/0!</v>
      </c>
      <c r="CD41" s="434" t="e">
        <f>+IF('ALUMINIO (D)'!E57&lt;'ALUMINIO (D)'!$B$11,"&lt;"," ")</f>
        <v>#DIV/0!</v>
      </c>
      <c r="CE41" s="438" t="e">
        <f>IF('ALUMINIO (D)'!E57&lt;'ALUMINIO (D)'!$B$11,'ALUMINIO (D)'!$B$11,'ALUMINIO (D)'!E57)</f>
        <v>#DIV/0!</v>
      </c>
      <c r="CF41" s="434" t="e">
        <f>+IF(ARSENICO!E57&lt;ARSENICO!B$11,"&lt;"," ")</f>
        <v>#DIV/0!</v>
      </c>
      <c r="CG41" s="435" t="e">
        <f>IF(ARSENICO!E57&lt;ARSENICO!B$11,ARSENICO!B$11,ARSENICO!E57)</f>
        <v>#DIV/0!</v>
      </c>
      <c r="CH41" s="434" t="e">
        <f>+IF('ARSENICO (D)'!E57&lt;'ARSENICO (D)'!$B$11,"&lt;"," ")</f>
        <v>#DIV/0!</v>
      </c>
      <c r="CI41" s="435" t="e">
        <f>IF('ARSENICO (D)'!E57&lt;'ARSENICO (D)'!$B$11,'ARSENICO (D)'!$B$11,'ARSENICO (D)'!E57)</f>
        <v>#DIV/0!</v>
      </c>
      <c r="CJ41" s="434" t="e">
        <f>+IF(CADMIO!E57&lt;CADMIO!B$11,"&lt;"," ")</f>
        <v>#DIV/0!</v>
      </c>
      <c r="CK41" s="439" t="e">
        <f>IF(CADMIO!E57&lt;CADMIO!B$11,CADMIO!B$11,CADMIO!E57)</f>
        <v>#DIV/0!</v>
      </c>
      <c r="CL41" s="434" t="e">
        <f>+IF('CADMIO (D)'!E57&lt;'CADMIO (D)'!$B$11,"&lt;"," ")</f>
        <v>#DIV/0!</v>
      </c>
      <c r="CM41" s="439" t="e">
        <f>IF('CADMIO (D)'!E57&lt;'CADMIO (D)'!$B$11,'CADMIO (D)'!$B$11,'CADMIO (D)'!E57)</f>
        <v>#DIV/0!</v>
      </c>
      <c r="CN41" s="434" t="e">
        <f>+IF(COBALTO!E57&lt;COBALTO!B$11,"&lt;"," ")</f>
        <v>#DIV/0!</v>
      </c>
      <c r="CO41" s="439" t="e">
        <f>IF(COBALTO!E57&lt;COBALTO!B$11,COBALTO!B$11,COBALTO!E57)</f>
        <v>#DIV/0!</v>
      </c>
      <c r="CP41" s="434" t="e">
        <f>+IF('COBALTO (D)'!E57&lt;'COBALTO (D)'!$B$11,"&lt;"," ")</f>
        <v>#DIV/0!</v>
      </c>
      <c r="CQ41" s="439" t="e">
        <f>IF('COBALTO (D)'!E57&lt;'COBALTO (D)'!$B$11,'COBALTO (D)'!$B$11,'COBALTO (D)'!E57)</f>
        <v>#DIV/0!</v>
      </c>
      <c r="CR41" s="434" t="e">
        <f>+IF(CROMO!E57&lt;CROMO!B$11,"&lt;"," ")</f>
        <v>#DIV/0!</v>
      </c>
      <c r="CS41" s="439" t="e">
        <f>IF(CROMO!E57&lt;CROMO!B$11,CROMO!B$11,CROMO!E57)</f>
        <v>#DIV/0!</v>
      </c>
      <c r="CT41" s="434" t="e">
        <f>+IF('CROMO (D)'!E57&lt;'CROMO (D)'!$B$11,"&lt;"," ")</f>
        <v>#DIV/0!</v>
      </c>
      <c r="CU41" s="439" t="e">
        <f>IF('CROMO (D)'!E57&lt;'CROMO (D)'!$B$11,'CROMO (D)'!$B$11,'CROMO (D)'!E57)</f>
        <v>#DIV/0!</v>
      </c>
      <c r="CV41" s="434" t="e">
        <f>+IF(COBRE!E57&lt;COBRE!B$11,"&lt;"," ")</f>
        <v>#DIV/0!</v>
      </c>
      <c r="CW41" s="439" t="e">
        <f>IF(COBRE!E57&lt;COBRE!B$11,COBRE!B$11,COBRE!E57)</f>
        <v>#DIV/0!</v>
      </c>
      <c r="CX41" s="434" t="e">
        <f>+IF('COBRE (D)'!E57&lt;'COBRE (D)'!$B$11,"&lt;"," ")</f>
        <v>#DIV/0!</v>
      </c>
      <c r="CY41" s="446" t="e">
        <f>IF('COBRE (D)'!E57&lt;'COBRE (D)'!$B$11,'COBRE (D)'!$B$11,'COBRE (D)'!E57)</f>
        <v>#DIV/0!</v>
      </c>
      <c r="CZ41" s="414">
        <f t="shared" si="4"/>
        <v>0</v>
      </c>
      <c r="DA41" s="418"/>
      <c r="DB41" s="445"/>
      <c r="DC41" s="418"/>
      <c r="DD41" s="420"/>
      <c r="DE41" s="418"/>
      <c r="DF41" s="445"/>
      <c r="DG41" s="418"/>
      <c r="DH41" s="420"/>
      <c r="DI41" s="414"/>
      <c r="DJ41" s="418"/>
      <c r="DK41" s="445"/>
      <c r="DL41" s="418"/>
      <c r="DM41" s="420"/>
      <c r="DN41" s="418"/>
      <c r="DO41" s="445"/>
      <c r="DP41" s="418"/>
      <c r="DQ41" s="420"/>
      <c r="DR41" s="418"/>
      <c r="DS41" s="445"/>
      <c r="DT41" s="418"/>
      <c r="DU41" s="420"/>
      <c r="DV41" s="418"/>
      <c r="DW41" s="445"/>
      <c r="DX41" s="418"/>
      <c r="DY41" s="420"/>
      <c r="DZ41" s="414">
        <f t="shared" si="1"/>
        <v>0</v>
      </c>
      <c r="EA41" s="434" t="e">
        <f>+IF(HIERRO!E57&lt;HIERRO!B$11,"&lt;"," ")</f>
        <v>#DIV/0!</v>
      </c>
      <c r="EB41" s="439" t="e">
        <f>IF(HIERRO!E57&lt;HIERRO!B$11,HIERRO!B$11,HIERRO!E57)</f>
        <v>#DIV/0!</v>
      </c>
      <c r="EC41" s="434" t="e">
        <f>+IF('HIERRO (D)'!E57&lt;'HIERRO (D)'!$B$11,"&lt;"," ")</f>
        <v>#DIV/0!</v>
      </c>
      <c r="ED41" s="439" t="e">
        <f>IF('HIERRO (D)'!E57&lt;'HIERRO (D)'!$B$11,'HIERRO (D)'!$B$11,'HIERRO (D)'!E57)</f>
        <v>#DIV/0!</v>
      </c>
      <c r="EE41" s="434" t="e">
        <f>+IF(MERCURIO!E57&lt;MERCURIO!B$11,"&lt;"," ")</f>
        <v>#DIV/0!</v>
      </c>
      <c r="EF41" s="435" t="e">
        <f>IF(MERCURIO!E57&lt;MERCURIO!B$11,MERCURIO!B$11,MERCURIO!E57)</f>
        <v>#DIV/0!</v>
      </c>
      <c r="EG41" s="434" t="e">
        <f>+IF('MERCURIO (D)'!E57&lt;'MERCURIO (D)'!$B$11,"&lt;"," ")</f>
        <v>#DIV/0!</v>
      </c>
      <c r="EH41" s="435" t="e">
        <f>IF('MERCURIO (D)'!E57&lt;'MERCURIO (D)'!$B$11,'MERCURIO (D)'!$B$11,'MERCURIO (D)'!E57)</f>
        <v>#DIV/0!</v>
      </c>
      <c r="EI41" s="434" t="e">
        <f>+IF(MANGANESO!E57&lt;MANGANESO!B$11,"&lt;"," ")</f>
        <v>#DIV/0!</v>
      </c>
      <c r="EJ41" s="439" t="e">
        <f>IF(MANGANESO!E57&lt;MANGANESO!B$11,MANGANESO!B$11,MANGANESO!E57)</f>
        <v>#DIV/0!</v>
      </c>
      <c r="EK41" s="434" t="e">
        <f>+IF('MANGANESO (D)'!E57&lt;'MANGANESO (D)'!$B$11,"&lt;"," ")</f>
        <v>#DIV/0!</v>
      </c>
      <c r="EL41" s="439" t="e">
        <f>IF('MANGANESO (D)'!E57&lt;'MANGANESO (D)'!$B$11,'MANGANESO (D)'!$B$11,'MANGANESO (D)'!E57)</f>
        <v>#DIV/0!</v>
      </c>
      <c r="EM41" s="434" t="e">
        <f>+IF(MOLIBDENO!E57&lt;MOLIBDENO!B$11,"&lt;"," ")</f>
        <v>#DIV/0!</v>
      </c>
      <c r="EN41" s="438" t="e">
        <f>IF(MOLIBDENO!E57&lt;MOLIBDENO!B$11,MOLIBDENO!B$11,MOLIBDENO!E57)</f>
        <v>#DIV/0!</v>
      </c>
      <c r="EO41" s="434" t="e">
        <f>+IF('MOLIBDENO (D)'!E57&lt;'MOLIBDENO (D)'!$B$11,"&lt;"," ")</f>
        <v>#DIV/0!</v>
      </c>
      <c r="EP41" s="438" t="e">
        <f>IF('MOLIBDENO (D)'!E57&lt;'MOLIBDENO (D)'!$B$11,'MOLIBDENO (D)'!$B$11,'MOLIBDENO (D)'!E57)</f>
        <v>#DIV/0!</v>
      </c>
      <c r="EQ41" s="434" t="e">
        <f>+IF(NIQUEL!E57&lt;NIQUEL!B$11,"&lt;"," ")</f>
        <v>#DIV/0!</v>
      </c>
      <c r="ER41" s="439" t="e">
        <f>IF(NIQUEL!E57&lt;NIQUEL!B$11,NIQUEL!B$11,NIQUEL!E57)</f>
        <v>#DIV/0!</v>
      </c>
      <c r="ES41" s="434" t="e">
        <f>+IF('NIQUEL (D)'!E57&lt;'NIQUEL (D)'!$B$11,"&lt;"," ")</f>
        <v>#DIV/0!</v>
      </c>
      <c r="ET41" s="439" t="e">
        <f>IF('NIQUEL (D)'!E57&lt;'NIQUEL (D)'!$B$11,'NIQUEL (D)'!$B$11,'NIQUEL (D)'!E57)</f>
        <v>#DIV/0!</v>
      </c>
      <c r="EU41" s="434" t="e">
        <f>+IF(PLOMO!E57&lt;PLOMO!B$11,"&lt;"," ")</f>
        <v>#DIV/0!</v>
      </c>
      <c r="EV41" s="439" t="e">
        <f>IF(PLOMO!E57&lt;PLOMO!B$11,PLOMO!B$11,PLOMO!E57)</f>
        <v>#DIV/0!</v>
      </c>
      <c r="EW41" s="434" t="e">
        <f>+IF('PLOMO (D)'!E57&lt;'PLOMO (D)'!$B$11,"&lt;"," ")</f>
        <v>#DIV/0!</v>
      </c>
      <c r="EX41" s="439" t="e">
        <f>IF('PLOMO (D)'!E57&lt;'PLOMO (D)'!$B$11,'PLOMO (D)'!$B$11,'PLOMO (D)'!E57)</f>
        <v>#DIV/0!</v>
      </c>
      <c r="EY41" s="434" t="e">
        <f>+IF(SELENIO!E57&lt;SELENIO!B$11,"&lt;"," ")</f>
        <v>#DIV/0!</v>
      </c>
      <c r="EZ41" s="435" t="e">
        <f>IF(SELENIO!E57&lt;SELENIO!B$11,SELENIO!B$11,SELENIO!E57)</f>
        <v>#DIV/0!</v>
      </c>
      <c r="FA41" s="434" t="e">
        <f>+IF('CINC (D)'!E57&lt;'CINC (D)'!$B$11,"&lt;"," ")</f>
        <v>#DIV/0!</v>
      </c>
      <c r="FB41" s="435" t="e">
        <f>IF('SELENIO (D)'!E57&lt;'SELENIO (D)'!$B$11,'SELENIO (D)'!$B$11,'SELENIO (D)'!E57)</f>
        <v>#DIV/0!</v>
      </c>
      <c r="FC41" s="434" t="e">
        <f>+IF(CINC!E57&lt;CINC!B$11,"&lt;"," ")</f>
        <v>#DIV/0!</v>
      </c>
      <c r="FD41" s="439" t="e">
        <f>IF(CINC!E57&lt;CINC!B$11,CINC!B$11,CINC!E57)</f>
        <v>#DIV/0!</v>
      </c>
      <c r="FE41" s="434" t="e">
        <f>+IF('CINC (D)'!E57&lt;'CINC (D)'!$B$11,"&lt;"," ")</f>
        <v>#DIV/0!</v>
      </c>
      <c r="FF41" s="446" t="e">
        <f>IF('CINC (D)'!E57&lt;'CINC (D)'!$B$11,'CINC (D)'!$B$11,'CINC (D)'!E57)</f>
        <v>#DIV/0!</v>
      </c>
      <c r="FG41" s="414">
        <f t="shared" si="2"/>
        <v>0</v>
      </c>
      <c r="FH41" s="429"/>
      <c r="FI41" s="430"/>
      <c r="FJ41" s="429"/>
      <c r="FK41" s="431"/>
      <c r="FL41" s="432"/>
      <c r="FM41" s="433"/>
      <c r="FN41" s="434" t="e">
        <f>+IF('N-NITRITO'!E57&lt;'N-NITRITO'!$B$11,"&lt;"," ")</f>
        <v>#DIV/0!</v>
      </c>
      <c r="FO41" s="435" t="e">
        <f>IF('N-NITRITO'!E57&lt;'N-NITRITO'!$B$11,'N-NITRITO'!$B$11,'N-NITRITO'!E57)</f>
        <v>#DIV/0!</v>
      </c>
      <c r="FP41" s="434" t="e">
        <f>+IF('N-NITRATO'!E57&lt;'N-NITRATO'!$B$11,"&lt;"," ")</f>
        <v>#DIV/0!</v>
      </c>
      <c r="FQ41" s="435" t="e">
        <f>IF('N-NITRATO'!E57&lt;'N-NITRATO'!$B$11,'N-NITRATO'!$B$11,'N-NITRATO'!E57)</f>
        <v>#DIV/0!</v>
      </c>
      <c r="FR41" s="434" t="e">
        <f>IF('FOSFORO DE FOSFATO'!E57&lt;'FOSFORO DE FOSFATO'!$B$11,"&lt;","")</f>
        <v>#DIV/0!</v>
      </c>
      <c r="FS41" s="435" t="e">
        <f>IF('FOSFORO DE FOSFATO'!E57&lt;'FOSFORO DE FOSFATO'!B$11,'FOSFORO DE FOSFATO'!B$11,'FOSFORO DE FOSFATO'!E57)</f>
        <v>#DIV/0!</v>
      </c>
      <c r="FT41" s="436" t="e">
        <f>IF('FOSFORO TOTAL'!E57&lt;'FOSFORO TOTAL'!$B$11,"&lt;","")</f>
        <v>#DIV/0!</v>
      </c>
      <c r="FU41" s="435" t="e">
        <f>IF('FOSFORO TOTAL'!E57&lt;'FOSFORO TOTAL'!$B$11,'FOSFORO TOTAL'!$B$11,'FOSFORO TOTAL'!E57)</f>
        <v>#DIV/0!</v>
      </c>
      <c r="FV41" s="491"/>
      <c r="FW41" s="491"/>
      <c r="FX41" s="434" t="e">
        <f>+IF(BORO!E57&lt;BORO!$B$11,"&lt;"," ")</f>
        <v>#DIV/0!</v>
      </c>
      <c r="FY41" s="438" t="e">
        <f>IF(BORO!E57&lt;BORO!$B$11,BORO!$B$11,BORO!E57)</f>
        <v>#DIV/0!</v>
      </c>
      <c r="FZ41" s="434" t="e">
        <f>+IF(SILICE!G57&lt;SILICE!$B$11,"&lt;"," ")</f>
        <v>#DIV/0!</v>
      </c>
      <c r="GA41" s="439" t="e">
        <f>IF(SILICE!G57&lt;SILICE!$B$11,SILICE!$B$11,SILICE!G57)</f>
        <v>#DIV/0!</v>
      </c>
      <c r="GB41" s="342"/>
      <c r="GI41" s="462"/>
      <c r="GX41" s="462"/>
      <c r="GY41" s="462"/>
      <c r="GZ41" s="462"/>
      <c r="HA41" s="462"/>
      <c r="HB41" s="462"/>
      <c r="HC41" s="462"/>
      <c r="HD41" s="462"/>
    </row>
    <row r="42" spans="1:212" ht="21.95" customHeight="1" thickBot="1">
      <c r="A42" s="463"/>
      <c r="B42" s="455"/>
      <c r="C42" s="461"/>
      <c r="D42" s="457"/>
      <c r="E42" s="464"/>
      <c r="F42" s="465"/>
      <c r="G42" s="459"/>
      <c r="H42" s="412"/>
      <c r="I42" s="465"/>
      <c r="J42" s="465"/>
      <c r="K42" s="466"/>
      <c r="L42" s="467"/>
      <c r="M42" s="467"/>
      <c r="N42" s="414">
        <f t="shared" si="5"/>
        <v>0</v>
      </c>
      <c r="O42" s="415"/>
      <c r="P42" s="468"/>
      <c r="Q42" s="415"/>
      <c r="R42" s="417"/>
      <c r="S42" s="418"/>
      <c r="T42" s="469"/>
      <c r="U42" s="418"/>
      <c r="V42" s="420"/>
      <c r="W42" s="415"/>
      <c r="X42" s="468"/>
      <c r="Y42" s="415"/>
      <c r="Z42" s="417"/>
      <c r="AA42" s="415"/>
      <c r="AB42" s="468"/>
      <c r="AC42" s="415"/>
      <c r="AD42" s="417"/>
      <c r="AE42" s="415" t="e">
        <f>+IF(CALCIO!E58&lt;CALCIO!$B$11,"&lt;"," ")</f>
        <v>#DIV/0!</v>
      </c>
      <c r="AF42" s="470" t="e">
        <f>IF(CALCIO!E58&lt;CALCIO!$B$11,CALCIO!$B$11,CALCIO!E58)</f>
        <v>#DIV/0!</v>
      </c>
      <c r="AG42" s="415" t="e">
        <f>+IF('CALCIO (D)'!E58&lt;'CALCIO (D)'!$B$11,"&lt;"," ")</f>
        <v>#DIV/0!</v>
      </c>
      <c r="AH42" s="422" t="e">
        <f>IF('CALCIO (D)'!E58&lt;'CALCIO (D)'!$B$11,'CALCIO (D)'!$B$11,'CALCIO (D)'!E58)</f>
        <v>#DIV/0!</v>
      </c>
      <c r="AI42" s="415" t="e">
        <f>+IF(MAGNESIO!E58&lt;MAGNESIO!$B$11,"&lt;"," ")</f>
        <v>#DIV/0!</v>
      </c>
      <c r="AJ42" s="471" t="e">
        <f>IF(MAGNESIO!E58&lt;MAGNESIO!$B$11,MAGNESIO!$B$11,MAGNESIO!E58)</f>
        <v>#DIV/0!</v>
      </c>
      <c r="AK42" s="415" t="e">
        <f>+IF('MAGNESIO (D)'!E58&lt;'MAGNESIO (D)'!$B$11,"&lt;"," ")</f>
        <v>#DIV/0!</v>
      </c>
      <c r="AL42" s="417" t="e">
        <f>IF('MAGNESIO (D)'!E58&lt;'MAGNESIO (D)'!$B$11,'MAGNESIO (D)'!$B$11,'MAGNESIO (D)'!E58)</f>
        <v>#DIV/0!</v>
      </c>
      <c r="AM42" s="415" t="e">
        <f>+IF(POTASIO!E58&lt;POTASIO!B$11,"&lt;"," ")</f>
        <v>#DIV/0!</v>
      </c>
      <c r="AN42" s="470" t="e">
        <f>IF(POTASIO!E58&lt;POTASIO!B$11,POTASIO!B$11,POTASIO!E58)</f>
        <v>#DIV/0!</v>
      </c>
      <c r="AO42" s="415" t="e">
        <f>+IF('POTASIO (D)'!E58&lt;'POTASIO (D)'!$B$11,"&lt;"," ")</f>
        <v>#DIV/0!</v>
      </c>
      <c r="AP42" s="422" t="e">
        <f>IF('POTASIO (D)'!E58&lt;'POTASIO (D)'!$B$11,'POTASIO (D)'!$B$11,'POTASIO (D)'!E58)</f>
        <v>#DIV/0!</v>
      </c>
      <c r="AQ42" s="415" t="e">
        <f>+IF(SODIO!E58&lt;SODIO!B$11,"&lt;"," ")</f>
        <v>#DIV/0!</v>
      </c>
      <c r="AR42" s="470" t="e">
        <f>IF(SODIO!E58&lt;SODIO!B$11,SODIO!B$11,SODIO!E58)</f>
        <v>#DIV/0!</v>
      </c>
      <c r="AS42" s="415" t="e">
        <f>+IF('SODIO (D)'!E58&lt;'SODIO (D)'!$B$11,"&lt;"," ")</f>
        <v>#DIV/0!</v>
      </c>
      <c r="AT42" s="422" t="e">
        <f>IF('SODIO (D)'!E58&lt;'SODIO (D)'!$B$11,'SODIO (D)'!$B$11,'SODIO (D)'!E58)</f>
        <v>#DIV/0!</v>
      </c>
      <c r="AU42" s="414"/>
      <c r="AV42" s="418"/>
      <c r="AW42" s="469"/>
      <c r="AX42" s="418"/>
      <c r="AY42" s="420"/>
      <c r="AZ42" s="418"/>
      <c r="BA42" s="469"/>
      <c r="BB42" s="418"/>
      <c r="BC42" s="420"/>
      <c r="BD42" s="418"/>
      <c r="BE42" s="469"/>
      <c r="BF42" s="418"/>
      <c r="BG42" s="420"/>
      <c r="BH42" s="418"/>
      <c r="BI42" s="469"/>
      <c r="BJ42" s="418"/>
      <c r="BK42" s="420"/>
      <c r="BL42" s="418"/>
      <c r="BM42" s="469"/>
      <c r="BN42" s="418"/>
      <c r="BO42" s="420"/>
      <c r="BP42" s="418"/>
      <c r="BQ42" s="469"/>
      <c r="BR42" s="418"/>
      <c r="BS42" s="420"/>
      <c r="BT42" s="418"/>
      <c r="BU42" s="469"/>
      <c r="BV42" s="418"/>
      <c r="BW42" s="420"/>
      <c r="BX42" s="424" t="e">
        <f>IF(PLATA!E58&lt;PLATA!B$11,"&lt;"," ")</f>
        <v>#DIV/0!</v>
      </c>
      <c r="BY42" s="471" t="e">
        <f>IF(PLATA!E58&lt;PLATA!B$11,PLATA!B$11,PLATA!E58)</f>
        <v>#DIV/0!</v>
      </c>
      <c r="BZ42" s="424" t="e">
        <f>IF('PLATA (D)'!E58&lt;'PLATA (D)'!$B$11,"&lt;"," ")</f>
        <v>#DIV/0!</v>
      </c>
      <c r="CA42" s="425" t="e">
        <f>IF('PLATA (D)'!E58&lt;'PLATA (D)'!$B$11,'PLATA (D)'!$B$11,'PLATA (D)'!E58)</f>
        <v>#DIV/0!</v>
      </c>
      <c r="CB42" s="472" t="e">
        <f>+IF(ALUMINIO!E58&lt;ALUMINIO!B$11,"&lt;"," ")</f>
        <v>#DIV/0!</v>
      </c>
      <c r="CC42" s="470" t="e">
        <f>IF(ALUMINIO!E58&lt;ALUMINIO!B$11,ALUMINIO!B$11,ALUMINIO!E58)</f>
        <v>#DIV/0!</v>
      </c>
      <c r="CD42" s="472" t="e">
        <f>+IF('ALUMINIO (D)'!E58&lt;'ALUMINIO (D)'!$B$11,"&lt;"," ")</f>
        <v>#DIV/0!</v>
      </c>
      <c r="CE42" s="470" t="e">
        <f>IF('ALUMINIO (D)'!E58&lt;'ALUMINIO (D)'!$B$11,'ALUMINIO (D)'!$B$11,'ALUMINIO (D)'!E58)</f>
        <v>#DIV/0!</v>
      </c>
      <c r="CF42" s="472" t="e">
        <f>+IF(ARSENICO!E58&lt;ARSENICO!B$11,"&lt;"," ")</f>
        <v>#DIV/0!</v>
      </c>
      <c r="CG42" s="473" t="e">
        <f>IF(ARSENICO!E58&lt;ARSENICO!B$11,ARSENICO!B$11,ARSENICO!E58)</f>
        <v>#DIV/0!</v>
      </c>
      <c r="CH42" s="472" t="e">
        <f>+IF('ARSENICO (D)'!E58&lt;'ARSENICO (D)'!$B$11,"&lt;"," ")</f>
        <v>#DIV/0!</v>
      </c>
      <c r="CI42" s="473" t="e">
        <f>IF('ARSENICO (D)'!E58&lt;'ARSENICO (D)'!$B$11,'ARSENICO (D)'!$B$11,'ARSENICO (D)'!E58)</f>
        <v>#DIV/0!</v>
      </c>
      <c r="CJ42" s="472" t="e">
        <f>+IF(CADMIO!E58&lt;CADMIO!B$11,"&lt;"," ")</f>
        <v>#DIV/0!</v>
      </c>
      <c r="CK42" s="471" t="e">
        <f>IF(CADMIO!E58&lt;CADMIO!B$11,CADMIO!B$11,CADMIO!E58)</f>
        <v>#DIV/0!</v>
      </c>
      <c r="CL42" s="472" t="e">
        <f>+IF('CADMIO (D)'!E58&lt;'CADMIO (D)'!$B$11,"&lt;"," ")</f>
        <v>#DIV/0!</v>
      </c>
      <c r="CM42" s="471" t="e">
        <f>IF('CADMIO (D)'!E58&lt;'CADMIO (D)'!$B$11,'CADMIO (D)'!$B$11,'CADMIO (D)'!E58)</f>
        <v>#DIV/0!</v>
      </c>
      <c r="CN42" s="472" t="e">
        <f>+IF(COBALTO!E58&lt;COBALTO!B$11,"&lt;"," ")</f>
        <v>#DIV/0!</v>
      </c>
      <c r="CO42" s="471" t="e">
        <f>IF(COBALTO!E58&lt;COBALTO!B$11,COBALTO!B$11,COBALTO!E58)</f>
        <v>#DIV/0!</v>
      </c>
      <c r="CP42" s="472" t="e">
        <f>+IF('COBALTO (D)'!E58&lt;'COBALTO (D)'!$B$11,"&lt;"," ")</f>
        <v>#DIV/0!</v>
      </c>
      <c r="CQ42" s="471" t="e">
        <f>IF('COBALTO (D)'!E58&lt;'COBALTO (D)'!$B$11,'COBALTO (D)'!$B$11,'COBALTO (D)'!E58)</f>
        <v>#DIV/0!</v>
      </c>
      <c r="CR42" s="472" t="e">
        <f>+IF(CROMO!E58&lt;CROMO!B$11,"&lt;"," ")</f>
        <v>#DIV/0!</v>
      </c>
      <c r="CS42" s="471" t="e">
        <f>IF(CROMO!E58&lt;CROMO!B$11,CROMO!B$11,CROMO!E58)</f>
        <v>#DIV/0!</v>
      </c>
      <c r="CT42" s="472" t="e">
        <f>+IF('CROMO (D)'!E58&lt;'CROMO (D)'!$B$11,"&lt;"," ")</f>
        <v>#DIV/0!</v>
      </c>
      <c r="CU42" s="471" t="e">
        <f>IF('CROMO (D)'!E58&lt;'CROMO (D)'!$B$11,'CROMO (D)'!$B$11,'CROMO (D)'!E58)</f>
        <v>#DIV/0!</v>
      </c>
      <c r="CV42" s="472" t="e">
        <f>+IF(COBRE!E58&lt;COBRE!B$11,"&lt;"," ")</f>
        <v>#DIV/0!</v>
      </c>
      <c r="CW42" s="471" t="e">
        <f>IF(COBRE!E58&lt;COBRE!B$11,COBRE!B$11,COBRE!E58)</f>
        <v>#DIV/0!</v>
      </c>
      <c r="CX42" s="472" t="e">
        <f>+IF('COBRE (D)'!E58&lt;'COBRE (D)'!$B$11,"&lt;"," ")</f>
        <v>#DIV/0!</v>
      </c>
      <c r="CY42" s="474" t="e">
        <f>IF('COBRE (D)'!E58&lt;'COBRE (D)'!$B$11,'COBRE (D)'!$B$11,'COBRE (D)'!E58)</f>
        <v>#DIV/0!</v>
      </c>
      <c r="CZ42" s="414">
        <f t="shared" si="4"/>
        <v>0</v>
      </c>
      <c r="DA42" s="418"/>
      <c r="DB42" s="469"/>
      <c r="DC42" s="418"/>
      <c r="DD42" s="420"/>
      <c r="DE42" s="418"/>
      <c r="DF42" s="445"/>
      <c r="DG42" s="418"/>
      <c r="DH42" s="420"/>
      <c r="DI42" s="414"/>
      <c r="DJ42" s="418"/>
      <c r="DK42" s="445"/>
      <c r="DL42" s="418"/>
      <c r="DM42" s="420"/>
      <c r="DN42" s="418"/>
      <c r="DO42" s="445"/>
      <c r="DP42" s="418"/>
      <c r="DQ42" s="420"/>
      <c r="DR42" s="418"/>
      <c r="DS42" s="445"/>
      <c r="DT42" s="418"/>
      <c r="DU42" s="420"/>
      <c r="DV42" s="418"/>
      <c r="DW42" s="445"/>
      <c r="DX42" s="418"/>
      <c r="DY42" s="420"/>
      <c r="DZ42" s="414">
        <f t="shared" si="1"/>
        <v>0</v>
      </c>
      <c r="EA42" s="472" t="e">
        <f>+IF(HIERRO!E58&lt;HIERRO!B$11,"&lt;"," ")</f>
        <v>#DIV/0!</v>
      </c>
      <c r="EB42" s="471" t="e">
        <f>IF(HIERRO!E58&lt;HIERRO!B$11,HIERRO!B$11,HIERRO!E58)</f>
        <v>#DIV/0!</v>
      </c>
      <c r="EC42" s="472" t="e">
        <f>+IF('HIERRO (D)'!E58&lt;'HIERRO (D)'!$B$11,"&lt;"," ")</f>
        <v>#DIV/0!</v>
      </c>
      <c r="ED42" s="471" t="e">
        <f>IF('HIERRO (D)'!E58&lt;'HIERRO (D)'!$B$11,'HIERRO (D)'!$B$11,'HIERRO (D)'!E58)</f>
        <v>#DIV/0!</v>
      </c>
      <c r="EE42" s="472" t="e">
        <f>+IF(MERCURIO!E58&lt;MERCURIO!B$11,"&lt;"," ")</f>
        <v>#DIV/0!</v>
      </c>
      <c r="EF42" s="473" t="e">
        <f>IF(MERCURIO!E58&lt;MERCURIO!B$11,MERCURIO!B$11,MERCURIO!E58)</f>
        <v>#DIV/0!</v>
      </c>
      <c r="EG42" s="472" t="e">
        <f>+IF('MERCURIO (D)'!E58&lt;'MERCURIO (D)'!$B$11,"&lt;"," ")</f>
        <v>#DIV/0!</v>
      </c>
      <c r="EH42" s="473" t="e">
        <f>IF('MERCURIO (D)'!E58&lt;'MERCURIO (D)'!$B$11,'MERCURIO (D)'!$B$11,'MERCURIO (D)'!E58)</f>
        <v>#DIV/0!</v>
      </c>
      <c r="EI42" s="472" t="e">
        <f>+IF(MANGANESO!E58&lt;MANGANESO!B$11,"&lt;"," ")</f>
        <v>#DIV/0!</v>
      </c>
      <c r="EJ42" s="471" t="e">
        <f>IF(MANGANESO!E58&lt;MANGANESO!B$11,MANGANESO!B$11,MANGANESO!E58)</f>
        <v>#DIV/0!</v>
      </c>
      <c r="EK42" s="472" t="e">
        <f>+IF('MANGANESO (D)'!E58&lt;'MANGANESO (D)'!$B$11,"&lt;"," ")</f>
        <v>#DIV/0!</v>
      </c>
      <c r="EL42" s="471" t="e">
        <f>IF('MANGANESO (D)'!E58&lt;'MANGANESO (D)'!$B$11,'MANGANESO (D)'!$B$11,'MANGANESO (D)'!E58)</f>
        <v>#DIV/0!</v>
      </c>
      <c r="EM42" s="472" t="e">
        <f>+IF(MOLIBDENO!E58&lt;MOLIBDENO!B$11,"&lt;"," ")</f>
        <v>#DIV/0!</v>
      </c>
      <c r="EN42" s="470" t="e">
        <f>IF(MOLIBDENO!E58&lt;MOLIBDENO!B$11,MOLIBDENO!B$11,MOLIBDENO!E58)</f>
        <v>#DIV/0!</v>
      </c>
      <c r="EO42" s="472" t="e">
        <f>+IF('MOLIBDENO (D)'!E58&lt;'MOLIBDENO (D)'!$B$11,"&lt;"," ")</f>
        <v>#DIV/0!</v>
      </c>
      <c r="EP42" s="470" t="e">
        <f>IF('MOLIBDENO (D)'!E58&lt;'MOLIBDENO (D)'!$B$11,'MOLIBDENO (D)'!$B$11,'MOLIBDENO (D)'!E58)</f>
        <v>#DIV/0!</v>
      </c>
      <c r="EQ42" s="472" t="e">
        <f>+IF(NIQUEL!E58&lt;NIQUEL!B$11,"&lt;"," ")</f>
        <v>#DIV/0!</v>
      </c>
      <c r="ER42" s="471" t="e">
        <f>IF(NIQUEL!E58&lt;NIQUEL!B$11,NIQUEL!B$11,NIQUEL!E58)</f>
        <v>#DIV/0!</v>
      </c>
      <c r="ES42" s="472" t="e">
        <f>+IF('NIQUEL (D)'!E58&lt;'NIQUEL (D)'!$B$11,"&lt;"," ")</f>
        <v>#DIV/0!</v>
      </c>
      <c r="ET42" s="471" t="e">
        <f>IF('NIQUEL (D)'!E58&lt;'NIQUEL (D)'!$B$11,'NIQUEL (D)'!$B$11,'NIQUEL (D)'!E58)</f>
        <v>#DIV/0!</v>
      </c>
      <c r="EU42" s="472" t="e">
        <f>+IF(PLOMO!E58&lt;PLOMO!B$11,"&lt;"," ")</f>
        <v>#DIV/0!</v>
      </c>
      <c r="EV42" s="471" t="e">
        <f>IF(PLOMO!E58&lt;PLOMO!B$11,PLOMO!B$11,PLOMO!E58)</f>
        <v>#DIV/0!</v>
      </c>
      <c r="EW42" s="472" t="e">
        <f>+IF('PLOMO (D)'!E58&lt;'PLOMO (D)'!$B$11,"&lt;"," ")</f>
        <v>#DIV/0!</v>
      </c>
      <c r="EX42" s="471" t="e">
        <f>IF('PLOMO (D)'!E58&lt;'PLOMO (D)'!$B$11,'PLOMO (D)'!$B$11,'PLOMO (D)'!E58)</f>
        <v>#DIV/0!</v>
      </c>
      <c r="EY42" s="472" t="e">
        <f>+IF(SELENIO!E58&lt;SELENIO!B$11,"&lt;"," ")</f>
        <v>#DIV/0!</v>
      </c>
      <c r="EZ42" s="473" t="e">
        <f>IF(SELENIO!E58&lt;SELENIO!B$11,SELENIO!B$11,SELENIO!E58)</f>
        <v>#DIV/0!</v>
      </c>
      <c r="FA42" s="472" t="e">
        <f>+IF('CINC (D)'!E58&lt;'CINC (D)'!$B$11,"&lt;"," ")</f>
        <v>#DIV/0!</v>
      </c>
      <c r="FB42" s="473" t="e">
        <f>IF('SELENIO (D)'!E58&lt;'SELENIO (D)'!$B$11,'SELENIO (D)'!$B$11,'SELENIO (D)'!E58)</f>
        <v>#DIV/0!</v>
      </c>
      <c r="FC42" s="472" t="e">
        <f>+IF(CINC!E58&lt;CINC!B$11,"&lt;"," ")</f>
        <v>#DIV/0!</v>
      </c>
      <c r="FD42" s="471" t="e">
        <f>IF(CINC!E58&lt;CINC!B$11,CINC!B$11,CINC!E58)</f>
        <v>#DIV/0!</v>
      </c>
      <c r="FE42" s="472" t="e">
        <f>+IF('CINC (D)'!E58&lt;'CINC (D)'!$B$11,"&lt;"," ")</f>
        <v>#DIV/0!</v>
      </c>
      <c r="FF42" s="474" t="e">
        <f>IF('CINC (D)'!E58&lt;'CINC (D)'!$B$11,'CINC (D)'!$B$11,'CINC (D)'!E58)</f>
        <v>#DIV/0!</v>
      </c>
      <c r="FG42" s="414">
        <f t="shared" si="2"/>
        <v>0</v>
      </c>
      <c r="FH42" s="429"/>
      <c r="FI42" s="430"/>
      <c r="FJ42" s="429"/>
      <c r="FK42" s="431"/>
      <c r="FL42" s="432"/>
      <c r="FM42" s="433"/>
      <c r="FN42" s="434" t="e">
        <f>+IF('N-NITRITO'!E58&lt;'N-NITRITO'!$B$11,"&lt;"," ")</f>
        <v>#DIV/0!</v>
      </c>
      <c r="FO42" s="435" t="e">
        <f>IF('N-NITRITO'!E58&lt;'N-NITRITO'!$B$11,'N-NITRITO'!$B$11,'N-NITRITO'!E58)</f>
        <v>#DIV/0!</v>
      </c>
      <c r="FP42" s="434" t="e">
        <f>+IF('N-NITRATO'!E58&lt;'N-NITRATO'!$B$11,"&lt;"," ")</f>
        <v>#DIV/0!</v>
      </c>
      <c r="FQ42" s="435" t="e">
        <f>IF('N-NITRATO'!E58&lt;'N-NITRATO'!$B$11,'N-NITRATO'!$B$11,'N-NITRATO'!E58)</f>
        <v>#DIV/0!</v>
      </c>
      <c r="FR42" s="434" t="e">
        <f>IF('FOSFORO DE FOSFATO'!E58&lt;'FOSFORO DE FOSFATO'!$B$11,"&lt;","")</f>
        <v>#DIV/0!</v>
      </c>
      <c r="FS42" s="435" t="e">
        <f>IF('FOSFORO DE FOSFATO'!E58&lt;'FOSFORO DE FOSFATO'!B$11,'FOSFORO DE FOSFATO'!B$11,'FOSFORO DE FOSFATO'!E58)</f>
        <v>#DIV/0!</v>
      </c>
      <c r="FT42" s="436" t="e">
        <f>IF('FOSFORO TOTAL'!E58&lt;'FOSFORO TOTAL'!$B$11,"&lt;","")</f>
        <v>#DIV/0!</v>
      </c>
      <c r="FU42" s="475" t="e">
        <f>IF('FOSFORO TOTAL'!E58&lt;'FOSFORO TOTAL'!$B$11,'FOSFORO TOTAL'!$B$11,'FOSFORO TOTAL'!E58)</f>
        <v>#DIV/0!</v>
      </c>
      <c r="FV42" s="492"/>
      <c r="FW42" s="492"/>
      <c r="FX42" s="434" t="e">
        <f>+IF(BORO!E58&lt;BORO!$B$11,"&lt;"," ")</f>
        <v>#DIV/0!</v>
      </c>
      <c r="FY42" s="438" t="e">
        <f>IF(BORO!E58&lt;BORO!$B$11,BORO!$B$11,BORO!E58)</f>
        <v>#DIV/0!</v>
      </c>
      <c r="FZ42" s="434" t="e">
        <f>+IF(SILICE!G58&lt;SILICE!$B$11,"&lt;"," ")</f>
        <v>#DIV/0!</v>
      </c>
      <c r="GA42" s="439" t="e">
        <f>IF(SILICE!G58&lt;SILICE!$B$11,SILICE!$B$11,SILICE!G58)</f>
        <v>#DIV/0!</v>
      </c>
      <c r="GB42" s="342"/>
      <c r="GE42" s="541" t="s">
        <v>159</v>
      </c>
      <c r="GF42" s="541"/>
      <c r="GG42" s="541"/>
      <c r="GH42" s="541"/>
      <c r="GI42" s="541"/>
      <c r="GX42" s="541" t="s">
        <v>160</v>
      </c>
      <c r="GY42" s="541"/>
      <c r="GZ42" s="541"/>
      <c r="HA42" s="541"/>
      <c r="HB42" s="541"/>
      <c r="HC42" s="541"/>
      <c r="HD42" s="541"/>
    </row>
    <row r="43" spans="1:212" ht="21.95" customHeight="1" thickBot="1">
      <c r="A43" s="476" t="s">
        <v>161</v>
      </c>
      <c r="B43" s="233"/>
      <c r="C43" s="233"/>
      <c r="D43" s="269"/>
      <c r="E43" s="269"/>
      <c r="F43" s="269"/>
      <c r="G43" s="233"/>
      <c r="H43" s="269"/>
      <c r="I43" s="269"/>
      <c r="J43" s="269"/>
      <c r="K43" s="269"/>
      <c r="L43" s="338"/>
      <c r="M43" s="338"/>
      <c r="N43" s="476" t="s">
        <v>161</v>
      </c>
      <c r="O43" s="510">
        <v>45734</v>
      </c>
      <c r="P43" s="551"/>
      <c r="Q43" s="510">
        <v>45734</v>
      </c>
      <c r="R43" s="551"/>
      <c r="S43" s="510">
        <v>45734</v>
      </c>
      <c r="T43" s="551"/>
      <c r="U43" s="510">
        <v>45734</v>
      </c>
      <c r="V43" s="551"/>
      <c r="W43" s="510">
        <v>45734</v>
      </c>
      <c r="X43" s="551"/>
      <c r="Y43" s="510">
        <v>45734</v>
      </c>
      <c r="Z43" s="551"/>
      <c r="AA43" s="510">
        <v>45734</v>
      </c>
      <c r="AB43" s="551"/>
      <c r="AC43" s="510"/>
      <c r="AD43" s="551"/>
      <c r="AE43" s="504">
        <f>CALCIO!E7</f>
        <v>0</v>
      </c>
      <c r="AF43" s="514"/>
      <c r="AG43" s="504">
        <f>'CALCIO (D)'!E7</f>
        <v>0</v>
      </c>
      <c r="AH43" s="514"/>
      <c r="AI43" s="504">
        <f>MAGNESIO!E7</f>
        <v>0</v>
      </c>
      <c r="AJ43" s="505"/>
      <c r="AK43" s="504">
        <f>'MAGNESIO (D)'!E7</f>
        <v>0</v>
      </c>
      <c r="AL43" s="505"/>
      <c r="AM43" s="504">
        <f>POTASIO!E7</f>
        <v>0</v>
      </c>
      <c r="AN43" s="505"/>
      <c r="AO43" s="504">
        <f>'POTASIO (D)'!E7</f>
        <v>0</v>
      </c>
      <c r="AP43" s="505"/>
      <c r="AQ43" s="504">
        <f>SODIO!E7</f>
        <v>0</v>
      </c>
      <c r="AR43" s="505"/>
      <c r="AS43" s="504">
        <f>'SODIO (D)'!E7</f>
        <v>0</v>
      </c>
      <c r="AT43" s="505"/>
      <c r="AU43" s="476" t="s">
        <v>161</v>
      </c>
      <c r="AV43" s="510"/>
      <c r="AW43" s="511"/>
      <c r="AX43" s="510"/>
      <c r="AY43" s="511"/>
      <c r="AZ43" s="510">
        <v>45734</v>
      </c>
      <c r="BA43" s="511"/>
      <c r="BB43" s="510">
        <v>45734</v>
      </c>
      <c r="BC43" s="511"/>
      <c r="BD43" s="510">
        <v>45734</v>
      </c>
      <c r="BE43" s="511"/>
      <c r="BF43" s="510">
        <v>45734</v>
      </c>
      <c r="BG43" s="511"/>
      <c r="BH43" s="510">
        <v>45734</v>
      </c>
      <c r="BI43" s="511"/>
      <c r="BJ43" s="510">
        <v>45734</v>
      </c>
      <c r="BK43" s="511"/>
      <c r="BL43" s="510">
        <v>45734</v>
      </c>
      <c r="BM43" s="511"/>
      <c r="BN43" s="510">
        <v>45734</v>
      </c>
      <c r="BO43" s="511"/>
      <c r="BP43" s="510">
        <v>45734</v>
      </c>
      <c r="BQ43" s="511"/>
      <c r="BR43" s="510">
        <v>45734</v>
      </c>
      <c r="BS43" s="511"/>
      <c r="BT43" s="510">
        <v>45734</v>
      </c>
      <c r="BU43" s="511"/>
      <c r="BV43" s="504"/>
      <c r="BW43" s="505"/>
      <c r="BX43" s="514">
        <f>PLATA!E7</f>
        <v>0</v>
      </c>
      <c r="BY43" s="505"/>
      <c r="BZ43" s="514">
        <f>'PLATA (D)'!E7</f>
        <v>0</v>
      </c>
      <c r="CA43" s="505"/>
      <c r="CB43" s="504">
        <f>ALUMINIO!E7</f>
        <v>0</v>
      </c>
      <c r="CC43" s="505"/>
      <c r="CD43" s="504">
        <f>'ALUMINIO (D)'!E7</f>
        <v>0</v>
      </c>
      <c r="CE43" s="505"/>
      <c r="CF43" s="504">
        <f>ARSENICO!E7</f>
        <v>0</v>
      </c>
      <c r="CG43" s="505"/>
      <c r="CH43" s="504">
        <f>'ARSENICO (D)'!E7</f>
        <v>0</v>
      </c>
      <c r="CI43" s="505"/>
      <c r="CJ43" s="504">
        <f>CADMIO!E7</f>
        <v>0</v>
      </c>
      <c r="CK43" s="505"/>
      <c r="CL43" s="504">
        <f>'CADMIO (D)'!E7</f>
        <v>0</v>
      </c>
      <c r="CM43" s="505"/>
      <c r="CN43" s="504">
        <f>COBALTO!E7</f>
        <v>0</v>
      </c>
      <c r="CO43" s="505"/>
      <c r="CP43" s="504">
        <f>'COBALTO (D)'!E7</f>
        <v>0</v>
      </c>
      <c r="CQ43" s="505"/>
      <c r="CR43" s="504">
        <f>+CROMO!E7</f>
        <v>0</v>
      </c>
      <c r="CS43" s="505"/>
      <c r="CT43" s="504">
        <f>'CROMO (D)'!E7</f>
        <v>0</v>
      </c>
      <c r="CU43" s="505"/>
      <c r="CV43" s="504">
        <f>COBRE!E7</f>
        <v>0</v>
      </c>
      <c r="CW43" s="505"/>
      <c r="CX43" s="504">
        <f>'COBRE (D)'!E7</f>
        <v>0</v>
      </c>
      <c r="CY43" s="505"/>
      <c r="CZ43" s="476" t="s">
        <v>161</v>
      </c>
      <c r="DA43" s="510">
        <v>45734</v>
      </c>
      <c r="DB43" s="511"/>
      <c r="DC43" s="510">
        <v>45734</v>
      </c>
      <c r="DD43" s="511"/>
      <c r="DE43" s="510">
        <v>45734</v>
      </c>
      <c r="DF43" s="511"/>
      <c r="DG43" s="510">
        <v>45734</v>
      </c>
      <c r="DH43" s="511"/>
      <c r="DI43" s="476" t="s">
        <v>161</v>
      </c>
      <c r="DJ43" s="510">
        <v>45734</v>
      </c>
      <c r="DK43" s="511"/>
      <c r="DL43" s="510">
        <v>45734</v>
      </c>
      <c r="DM43" s="511"/>
      <c r="DN43" s="510">
        <v>45734</v>
      </c>
      <c r="DO43" s="511"/>
      <c r="DP43" s="510">
        <v>45734</v>
      </c>
      <c r="DQ43" s="511"/>
      <c r="DR43" s="510">
        <v>45734</v>
      </c>
      <c r="DS43" s="511"/>
      <c r="DT43" s="510">
        <v>45734</v>
      </c>
      <c r="DU43" s="511"/>
      <c r="DV43" s="510">
        <v>45734</v>
      </c>
      <c r="DW43" s="511"/>
      <c r="DX43" s="510"/>
      <c r="DY43" s="511"/>
      <c r="DZ43" s="476" t="s">
        <v>161</v>
      </c>
      <c r="EA43" s="504">
        <f>HIERRO!E7</f>
        <v>0</v>
      </c>
      <c r="EB43" s="505"/>
      <c r="EC43" s="504">
        <f>'HIERRO (D)'!E7</f>
        <v>0</v>
      </c>
      <c r="ED43" s="505"/>
      <c r="EE43" s="534">
        <f>MERCURIO!E7</f>
        <v>0</v>
      </c>
      <c r="EF43" s="535"/>
      <c r="EG43" s="534">
        <f>'MERCURIO (D)'!E7</f>
        <v>0</v>
      </c>
      <c r="EH43" s="535"/>
      <c r="EI43" s="504">
        <f>MANGANESO!E7</f>
        <v>0</v>
      </c>
      <c r="EJ43" s="505"/>
      <c r="EK43" s="504">
        <f>'MANGANESO (D)'!E7</f>
        <v>0</v>
      </c>
      <c r="EL43" s="505"/>
      <c r="EM43" s="504">
        <f>MOLIBDENO!E7</f>
        <v>0</v>
      </c>
      <c r="EN43" s="505"/>
      <c r="EO43" s="504">
        <f>'MOLIBDENO (D)'!E7</f>
        <v>0</v>
      </c>
      <c r="EP43" s="505"/>
      <c r="EQ43" s="504">
        <f>NIQUEL!E7</f>
        <v>0</v>
      </c>
      <c r="ER43" s="505"/>
      <c r="ES43" s="504">
        <f>'NIQUEL (D)'!E7</f>
        <v>0</v>
      </c>
      <c r="ET43" s="505"/>
      <c r="EU43" s="504">
        <f>PLOMO!E7</f>
        <v>0</v>
      </c>
      <c r="EV43" s="505"/>
      <c r="EW43" s="504">
        <f>'PLOMO (D)'!E7</f>
        <v>0</v>
      </c>
      <c r="EX43" s="505"/>
      <c r="EY43" s="504">
        <f>SELENIO!E7</f>
        <v>0</v>
      </c>
      <c r="EZ43" s="505"/>
      <c r="FA43" s="504">
        <f>'SELENIO (D)'!E7</f>
        <v>0</v>
      </c>
      <c r="FB43" s="505"/>
      <c r="FC43" s="504">
        <f>CINC!E7</f>
        <v>0</v>
      </c>
      <c r="FD43" s="505"/>
      <c r="FE43" s="504">
        <f>'CINC (D)'!E7</f>
        <v>0</v>
      </c>
      <c r="FF43" s="505"/>
      <c r="FG43" s="476" t="s">
        <v>161</v>
      </c>
      <c r="FH43" s="534" t="str">
        <f>CLORUROS!F7</f>
        <v>27-12-2024. 13:30</v>
      </c>
      <c r="FI43" s="535"/>
      <c r="FJ43" s="534">
        <f>SULFATOS!E7</f>
        <v>45652.416666666664</v>
      </c>
      <c r="FK43" s="535"/>
      <c r="FL43" s="536"/>
      <c r="FM43" s="537"/>
      <c r="FN43" s="534">
        <f>'N-NITRITO'!E7</f>
        <v>0</v>
      </c>
      <c r="FO43" s="535"/>
      <c r="FP43" s="534">
        <f>'N-NITRATO'!E7</f>
        <v>0</v>
      </c>
      <c r="FQ43" s="535"/>
      <c r="FR43" s="534">
        <f>'FOSFORO DE FOSFATO'!E7</f>
        <v>0</v>
      </c>
      <c r="FS43" s="535"/>
      <c r="FT43" s="534">
        <f>'FOSFORO TOTAL'!E7</f>
        <v>0</v>
      </c>
      <c r="FU43" s="535"/>
      <c r="FV43" s="504"/>
      <c r="FW43" s="505"/>
      <c r="FX43" s="534">
        <f>BORO!E7</f>
        <v>0</v>
      </c>
      <c r="FY43" s="535"/>
      <c r="FZ43" s="534">
        <f>SILICE!G7</f>
        <v>0</v>
      </c>
      <c r="GA43" s="535"/>
      <c r="GB43" s="342"/>
      <c r="GE43" s="521" t="s">
        <v>162</v>
      </c>
      <c r="GF43" s="521"/>
      <c r="GG43" s="521"/>
      <c r="GH43" s="521"/>
      <c r="GI43" s="521"/>
      <c r="GX43" s="521" t="s">
        <v>163</v>
      </c>
      <c r="GY43" s="521"/>
      <c r="GZ43" s="521"/>
      <c r="HA43" s="521"/>
      <c r="HB43" s="521"/>
      <c r="HC43" s="521"/>
      <c r="HD43" s="521"/>
    </row>
    <row r="44" spans="1:212" ht="21.95" customHeight="1" thickBot="1">
      <c r="A44" s="476" t="s">
        <v>164</v>
      </c>
      <c r="B44" s="233"/>
      <c r="C44" s="233"/>
      <c r="D44" s="269"/>
      <c r="E44" s="269"/>
      <c r="F44" s="269"/>
      <c r="G44" s="233"/>
      <c r="H44" s="269"/>
      <c r="I44" s="269"/>
      <c r="J44" s="269"/>
      <c r="K44" s="269"/>
      <c r="L44" s="338"/>
      <c r="M44" s="338"/>
      <c r="N44" s="476" t="s">
        <v>164</v>
      </c>
      <c r="O44" s="510">
        <v>45734</v>
      </c>
      <c r="P44" s="551"/>
      <c r="Q44" s="510">
        <v>45734</v>
      </c>
      <c r="R44" s="551"/>
      <c r="S44" s="510">
        <v>45734</v>
      </c>
      <c r="T44" s="551"/>
      <c r="U44" s="510">
        <v>45734</v>
      </c>
      <c r="V44" s="551"/>
      <c r="W44" s="510">
        <v>45734</v>
      </c>
      <c r="X44" s="551"/>
      <c r="Y44" s="510">
        <v>45734</v>
      </c>
      <c r="Z44" s="551"/>
      <c r="AA44" s="510">
        <v>45734</v>
      </c>
      <c r="AB44" s="551"/>
      <c r="AC44" s="510"/>
      <c r="AD44" s="551"/>
      <c r="AE44" s="504">
        <f>CALCIO!E8</f>
        <v>0</v>
      </c>
      <c r="AF44" s="514"/>
      <c r="AG44" s="504">
        <f>'CALCIO (D)'!E8</f>
        <v>0</v>
      </c>
      <c r="AH44" s="514"/>
      <c r="AI44" s="504">
        <f>MAGNESIO!E8</f>
        <v>0</v>
      </c>
      <c r="AJ44" s="505"/>
      <c r="AK44" s="504">
        <f>'MAGNESIO (D)'!E8</f>
        <v>0</v>
      </c>
      <c r="AL44" s="505"/>
      <c r="AM44" s="504">
        <f>POTASIO!E8</f>
        <v>0</v>
      </c>
      <c r="AN44" s="505"/>
      <c r="AO44" s="504">
        <f>'POTASIO (D)'!E8</f>
        <v>0</v>
      </c>
      <c r="AP44" s="505"/>
      <c r="AQ44" s="504">
        <f>SODIO!E8</f>
        <v>0</v>
      </c>
      <c r="AR44" s="505"/>
      <c r="AS44" s="504">
        <f>'SODIO (D)'!E8</f>
        <v>0</v>
      </c>
      <c r="AT44" s="505"/>
      <c r="AU44" s="476" t="s">
        <v>164</v>
      </c>
      <c r="AV44" s="510"/>
      <c r="AW44" s="511"/>
      <c r="AX44" s="510"/>
      <c r="AY44" s="511"/>
      <c r="AZ44" s="510">
        <v>45734</v>
      </c>
      <c r="BA44" s="511"/>
      <c r="BB44" s="510">
        <v>45734</v>
      </c>
      <c r="BC44" s="511"/>
      <c r="BD44" s="510">
        <v>45734</v>
      </c>
      <c r="BE44" s="511"/>
      <c r="BF44" s="510">
        <v>45734</v>
      </c>
      <c r="BG44" s="511"/>
      <c r="BH44" s="510">
        <v>45734</v>
      </c>
      <c r="BI44" s="511"/>
      <c r="BJ44" s="510">
        <v>45734</v>
      </c>
      <c r="BK44" s="511"/>
      <c r="BL44" s="510">
        <v>45734</v>
      </c>
      <c r="BM44" s="511"/>
      <c r="BN44" s="510">
        <v>45734</v>
      </c>
      <c r="BO44" s="511"/>
      <c r="BP44" s="510">
        <v>45734</v>
      </c>
      <c r="BQ44" s="511"/>
      <c r="BR44" s="510">
        <v>45734</v>
      </c>
      <c r="BS44" s="511"/>
      <c r="BT44" s="510">
        <v>45734</v>
      </c>
      <c r="BU44" s="511"/>
      <c r="BV44" s="504"/>
      <c r="BW44" s="505"/>
      <c r="BX44" s="514">
        <f>PLATA!E8</f>
        <v>0</v>
      </c>
      <c r="BY44" s="505"/>
      <c r="BZ44" s="514">
        <f>'PLATA (D)'!E8</f>
        <v>0</v>
      </c>
      <c r="CA44" s="505"/>
      <c r="CB44" s="504">
        <f>ALUMINIO!E8</f>
        <v>0</v>
      </c>
      <c r="CC44" s="505"/>
      <c r="CD44" s="504">
        <f>'ALUMINIO (D)'!E8</f>
        <v>0</v>
      </c>
      <c r="CE44" s="505"/>
      <c r="CF44" s="504">
        <f>ARSENICO!E8</f>
        <v>0</v>
      </c>
      <c r="CG44" s="505"/>
      <c r="CH44" s="504">
        <f>'ARSENICO (D)'!E8</f>
        <v>0</v>
      </c>
      <c r="CI44" s="505"/>
      <c r="CJ44" s="504">
        <f>CADMIO!E8</f>
        <v>0</v>
      </c>
      <c r="CK44" s="505"/>
      <c r="CL44" s="504">
        <f>'CADMIO (D)'!E8</f>
        <v>0</v>
      </c>
      <c r="CM44" s="505"/>
      <c r="CN44" s="504">
        <f>COBALTO!E8</f>
        <v>0</v>
      </c>
      <c r="CO44" s="505"/>
      <c r="CP44" s="504">
        <f>'COBALTO (D)'!E8</f>
        <v>0</v>
      </c>
      <c r="CQ44" s="505"/>
      <c r="CR44" s="504">
        <f>CROMO!E8</f>
        <v>0</v>
      </c>
      <c r="CS44" s="505"/>
      <c r="CT44" s="504">
        <f>'CROMO (D)'!E8</f>
        <v>0</v>
      </c>
      <c r="CU44" s="505"/>
      <c r="CV44" s="504">
        <f>COBRE!E8</f>
        <v>0</v>
      </c>
      <c r="CW44" s="505"/>
      <c r="CX44" s="504">
        <f>'COBRE (D)'!E8</f>
        <v>0</v>
      </c>
      <c r="CY44" s="505"/>
      <c r="CZ44" s="476" t="s">
        <v>164</v>
      </c>
      <c r="DA44" s="510">
        <v>45734</v>
      </c>
      <c r="DB44" s="511"/>
      <c r="DC44" s="510">
        <v>45734</v>
      </c>
      <c r="DD44" s="511"/>
      <c r="DE44" s="510">
        <v>45734</v>
      </c>
      <c r="DF44" s="511"/>
      <c r="DG44" s="510">
        <v>45734</v>
      </c>
      <c r="DH44" s="511"/>
      <c r="DI44" s="476" t="s">
        <v>164</v>
      </c>
      <c r="DJ44" s="510">
        <v>45734</v>
      </c>
      <c r="DK44" s="511"/>
      <c r="DL44" s="510">
        <v>45734</v>
      </c>
      <c r="DM44" s="511"/>
      <c r="DN44" s="510">
        <v>45734</v>
      </c>
      <c r="DO44" s="511"/>
      <c r="DP44" s="510">
        <v>45734</v>
      </c>
      <c r="DQ44" s="511"/>
      <c r="DR44" s="510">
        <v>45734</v>
      </c>
      <c r="DS44" s="511"/>
      <c r="DT44" s="510">
        <v>45734</v>
      </c>
      <c r="DU44" s="511"/>
      <c r="DV44" s="510">
        <v>45734</v>
      </c>
      <c r="DW44" s="511"/>
      <c r="DX44" s="510"/>
      <c r="DY44" s="511"/>
      <c r="DZ44" s="476" t="s">
        <v>164</v>
      </c>
      <c r="EA44" s="504">
        <f>HIERRO!E8</f>
        <v>0</v>
      </c>
      <c r="EB44" s="505"/>
      <c r="EC44" s="504">
        <f>'HIERRO (D)'!E8</f>
        <v>0</v>
      </c>
      <c r="ED44" s="505"/>
      <c r="EE44" s="504">
        <f>MERCURIO!E8</f>
        <v>0</v>
      </c>
      <c r="EF44" s="505"/>
      <c r="EG44" s="504">
        <f>'MERCURIO (D)'!E8</f>
        <v>0</v>
      </c>
      <c r="EH44" s="505"/>
      <c r="EI44" s="504">
        <f>MANGANESO!E8</f>
        <v>0</v>
      </c>
      <c r="EJ44" s="505"/>
      <c r="EK44" s="504">
        <f>'MANGANESO (D)'!E8</f>
        <v>0</v>
      </c>
      <c r="EL44" s="505"/>
      <c r="EM44" s="504">
        <f>MOLIBDENO!E8</f>
        <v>0</v>
      </c>
      <c r="EN44" s="505"/>
      <c r="EO44" s="504">
        <f>'MOLIBDENO (D)'!E8</f>
        <v>0</v>
      </c>
      <c r="EP44" s="505"/>
      <c r="EQ44" s="504">
        <f>NIQUEL!E8</f>
        <v>0</v>
      </c>
      <c r="ER44" s="505"/>
      <c r="ES44" s="504">
        <f>'NIQUEL (D)'!E8</f>
        <v>0</v>
      </c>
      <c r="ET44" s="505"/>
      <c r="EU44" s="504">
        <f>PLOMO!E8</f>
        <v>0</v>
      </c>
      <c r="EV44" s="505"/>
      <c r="EW44" s="504">
        <f>'PLOMO (D)'!E8</f>
        <v>0</v>
      </c>
      <c r="EX44" s="505"/>
      <c r="EY44" s="504">
        <f>SELENIO!E8</f>
        <v>0</v>
      </c>
      <c r="EZ44" s="505"/>
      <c r="FA44" s="504">
        <f>'SELENIO (D)'!E8</f>
        <v>0</v>
      </c>
      <c r="FB44" s="505"/>
      <c r="FC44" s="504">
        <f>CINC!E8</f>
        <v>0</v>
      </c>
      <c r="FD44" s="505"/>
      <c r="FE44" s="504">
        <f>'CINC (D)'!E8</f>
        <v>0</v>
      </c>
      <c r="FF44" s="505"/>
      <c r="FG44" s="476" t="s">
        <v>164</v>
      </c>
      <c r="FH44" s="504">
        <f>CLORUROS!F8</f>
        <v>45653</v>
      </c>
      <c r="FI44" s="505"/>
      <c r="FJ44" s="504">
        <f>SULFATOS!E8</f>
        <v>45652</v>
      </c>
      <c r="FK44" s="505"/>
      <c r="FL44" s="510"/>
      <c r="FM44" s="511"/>
      <c r="FN44" s="504">
        <f>'N-NITRITO'!E8</f>
        <v>0</v>
      </c>
      <c r="FO44" s="505"/>
      <c r="FP44" s="504">
        <f>'N-NITRATO'!E8</f>
        <v>0</v>
      </c>
      <c r="FQ44" s="505"/>
      <c r="FR44" s="504">
        <f>'FOSFORO DE FOSFATO'!E8</f>
        <v>0</v>
      </c>
      <c r="FS44" s="505"/>
      <c r="FT44" s="504">
        <f>'FOSFORO TOTAL'!E8</f>
        <v>0</v>
      </c>
      <c r="FU44" s="505"/>
      <c r="FV44" s="504"/>
      <c r="FW44" s="505"/>
      <c r="FX44" s="504">
        <f>BORO!E8</f>
        <v>0</v>
      </c>
      <c r="FY44" s="505"/>
      <c r="FZ44" s="504">
        <f>SILICE!G8</f>
        <v>0</v>
      </c>
      <c r="GA44" s="505"/>
    </row>
    <row r="45" spans="1:212" ht="21.75" customHeight="1">
      <c r="CT45" s="342"/>
      <c r="CU45" s="477"/>
      <c r="CZ45" s="48"/>
    </row>
    <row r="46" spans="1:212" ht="30" customHeight="1">
      <c r="CT46" s="342"/>
      <c r="CU46" s="477"/>
      <c r="CZ46" s="48"/>
    </row>
    <row r="47" spans="1:212" ht="17.25" customHeight="1">
      <c r="CT47" s="342"/>
      <c r="CU47" s="477"/>
      <c r="CZ47" s="48"/>
    </row>
    <row r="48" spans="1:212" ht="17.25" customHeight="1">
      <c r="CT48" s="342"/>
      <c r="CU48" s="477"/>
      <c r="CZ48" s="48"/>
    </row>
    <row r="49" spans="1:183" ht="17.25" customHeight="1">
      <c r="CT49" s="342"/>
      <c r="CU49" s="477"/>
      <c r="CZ49" s="48"/>
    </row>
    <row r="50" spans="1:183" ht="17.25" customHeight="1">
      <c r="CT50" s="342"/>
      <c r="CU50" s="477"/>
      <c r="CZ50" s="48"/>
    </row>
    <row r="51" spans="1:183" ht="17.25" customHeight="1">
      <c r="CT51" s="342"/>
      <c r="CU51" s="477"/>
      <c r="CZ51" s="48"/>
    </row>
    <row r="52" spans="1:183" ht="17.25" customHeight="1">
      <c r="CT52" s="342"/>
      <c r="CU52" s="477"/>
      <c r="CZ52" s="48"/>
    </row>
    <row r="53" spans="1:183" ht="17.25" customHeight="1">
      <c r="CT53" s="342"/>
      <c r="CU53" s="477"/>
      <c r="CZ53" s="48"/>
    </row>
    <row r="54" spans="1:183" ht="17.25" customHeight="1" thickBot="1">
      <c r="CF54" s="49"/>
      <c r="CG54" s="342"/>
      <c r="CJ54" s="521"/>
      <c r="CK54" s="521"/>
      <c r="CT54" s="342"/>
      <c r="CU54" s="477"/>
      <c r="CZ54" s="48"/>
    </row>
    <row r="55" spans="1:183" ht="19.5" customHeight="1" thickBot="1">
      <c r="A55" s="49" t="s">
        <v>1</v>
      </c>
      <c r="B55" s="49"/>
      <c r="D55" s="506" t="str">
        <f>D9</f>
        <v>388/24</v>
      </c>
      <c r="E55" s="549"/>
      <c r="F55" s="507"/>
      <c r="G55" s="337"/>
      <c r="N55" s="49"/>
      <c r="O55" s="49"/>
      <c r="P55" s="49"/>
      <c r="Q55" s="49"/>
      <c r="R55" s="49"/>
      <c r="S55" s="521"/>
      <c r="T55" s="521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 t="s">
        <v>1</v>
      </c>
      <c r="AF55" s="49"/>
      <c r="AG55" s="49"/>
      <c r="AH55" s="49"/>
      <c r="AI55" s="506" t="str">
        <f>D9</f>
        <v>388/24</v>
      </c>
      <c r="AJ55" s="507"/>
      <c r="AU55" s="49" t="s">
        <v>1</v>
      </c>
      <c r="AZ55" s="506" t="str">
        <f>D55</f>
        <v>388/24</v>
      </c>
      <c r="BA55" s="507"/>
      <c r="BB55" s="48"/>
      <c r="BC55" s="48"/>
      <c r="BD55" s="48"/>
      <c r="BE55" s="48"/>
      <c r="BF55" s="48"/>
      <c r="BG55" s="48"/>
      <c r="BH55" s="48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 t="s">
        <v>1</v>
      </c>
      <c r="CB55" s="506" t="str">
        <f>D9</f>
        <v>388/24</v>
      </c>
      <c r="CC55" s="507"/>
      <c r="CT55" s="342"/>
      <c r="CU55" s="477"/>
      <c r="CZ55" s="49" t="s">
        <v>1</v>
      </c>
      <c r="DE55" s="506" t="str">
        <f>D9</f>
        <v>388/24</v>
      </c>
      <c r="DF55" s="507"/>
      <c r="DI55" s="49" t="s">
        <v>1</v>
      </c>
      <c r="DZ55" s="49" t="s">
        <v>1</v>
      </c>
      <c r="EA55" s="49"/>
      <c r="EB55" s="344"/>
      <c r="EC55" s="344"/>
      <c r="ED55" s="344"/>
      <c r="EE55" s="506" t="str">
        <f>D9</f>
        <v>388/24</v>
      </c>
      <c r="EF55" s="507"/>
      <c r="EG55" s="337"/>
      <c r="EH55" s="337"/>
      <c r="EM55" s="521"/>
      <c r="EN55" s="521"/>
      <c r="EO55" s="521"/>
      <c r="EP55" s="521"/>
      <c r="EQ55" s="521"/>
      <c r="FG55" s="49" t="s">
        <v>1</v>
      </c>
      <c r="FJ55" s="506" t="str">
        <f>D9</f>
        <v>388/24</v>
      </c>
      <c r="FK55" s="507"/>
      <c r="FL55" s="362"/>
    </row>
    <row r="56" spans="1:183" ht="19.5" customHeight="1" thickBot="1">
      <c r="A56" s="358" t="s">
        <v>2</v>
      </c>
      <c r="B56" s="358"/>
      <c r="C56" s="358"/>
      <c r="D56" s="506" t="str">
        <f>D10</f>
        <v>NSCA</v>
      </c>
      <c r="E56" s="549"/>
      <c r="F56" s="507"/>
      <c r="G56" s="363"/>
      <c r="H56" s="364"/>
      <c r="I56" s="364"/>
      <c r="J56" s="364"/>
      <c r="K56" s="364"/>
      <c r="L56" s="364"/>
      <c r="M56" s="364"/>
      <c r="N56" s="358"/>
      <c r="O56" s="358"/>
      <c r="P56" s="358"/>
      <c r="Q56" s="358"/>
      <c r="R56" s="358"/>
      <c r="S56" s="521"/>
      <c r="T56" s="521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 t="s">
        <v>2</v>
      </c>
      <c r="AF56" s="358"/>
      <c r="AG56" s="358"/>
      <c r="AH56" s="358"/>
      <c r="AI56" s="506" t="str">
        <f t="shared" ref="AI56:AI59" si="6">D10</f>
        <v>NSCA</v>
      </c>
      <c r="AJ56" s="507"/>
      <c r="AL56" s="365"/>
      <c r="AM56" s="366"/>
      <c r="AN56" s="365"/>
      <c r="AO56" s="365"/>
      <c r="AP56" s="365"/>
      <c r="AU56" s="358" t="s">
        <v>2</v>
      </c>
      <c r="AV56" s="365"/>
      <c r="AZ56" s="506" t="str">
        <f>D56</f>
        <v>NSCA</v>
      </c>
      <c r="BA56" s="507"/>
      <c r="BB56" s="48"/>
      <c r="BC56" s="48"/>
      <c r="BD56" s="48"/>
      <c r="BE56" s="48"/>
      <c r="BF56" s="48"/>
      <c r="BG56" s="48"/>
      <c r="BH56" s="48"/>
      <c r="BI56" s="358"/>
      <c r="BJ56" s="358"/>
      <c r="BK56" s="358"/>
      <c r="BL56" s="358"/>
      <c r="BM56" s="358"/>
      <c r="BN56" s="358"/>
      <c r="BO56" s="358"/>
      <c r="BP56" s="358"/>
      <c r="BQ56" s="358"/>
      <c r="BR56" s="358"/>
      <c r="BS56" s="358"/>
      <c r="BT56" s="358"/>
      <c r="BU56" s="358"/>
      <c r="BV56" s="358"/>
      <c r="BW56" s="358"/>
      <c r="BX56" s="358" t="s">
        <v>2</v>
      </c>
      <c r="BY56" s="365"/>
      <c r="CB56" s="506" t="str">
        <f>D10</f>
        <v>NSCA</v>
      </c>
      <c r="CC56" s="507"/>
      <c r="CT56" s="342"/>
      <c r="CU56" s="477"/>
      <c r="CZ56" s="358" t="s">
        <v>2</v>
      </c>
      <c r="DE56" s="506" t="str">
        <f t="shared" ref="DE56:DE59" si="7">D10</f>
        <v>NSCA</v>
      </c>
      <c r="DF56" s="507"/>
      <c r="DI56" s="358" t="s">
        <v>2</v>
      </c>
      <c r="DZ56" s="358" t="s">
        <v>2</v>
      </c>
      <c r="EA56" s="358"/>
      <c r="EB56" s="358"/>
      <c r="EC56" s="358"/>
      <c r="ED56" s="358"/>
      <c r="EE56" s="506" t="str">
        <f>D10</f>
        <v>NSCA</v>
      </c>
      <c r="EF56" s="507"/>
      <c r="EG56" s="337"/>
      <c r="EH56" s="337"/>
      <c r="EM56" s="521"/>
      <c r="EN56" s="521"/>
      <c r="EO56" s="521"/>
      <c r="EP56" s="521"/>
      <c r="EQ56" s="521"/>
      <c r="FG56" s="358" t="s">
        <v>2</v>
      </c>
      <c r="FJ56" s="506" t="str">
        <f>D10</f>
        <v>NSCA</v>
      </c>
      <c r="FK56" s="507"/>
      <c r="FL56" s="362"/>
    </row>
    <row r="57" spans="1:183" ht="19.5" customHeight="1" thickBot="1">
      <c r="A57" s="358" t="s">
        <v>3</v>
      </c>
      <c r="B57" s="358"/>
      <c r="C57" s="358"/>
      <c r="D57" s="506" t="str">
        <f>D11</f>
        <v>XII MAGALLANES SERRANO</v>
      </c>
      <c r="E57" s="549"/>
      <c r="F57" s="507"/>
      <c r="G57" s="363"/>
      <c r="H57" s="364"/>
      <c r="I57" s="364"/>
      <c r="J57" s="364"/>
      <c r="K57" s="364"/>
      <c r="L57" s="364"/>
      <c r="M57" s="364"/>
      <c r="N57" s="358"/>
      <c r="O57" s="358"/>
      <c r="P57" s="358"/>
      <c r="Q57" s="358"/>
      <c r="R57" s="358"/>
      <c r="S57" s="521"/>
      <c r="T57" s="521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 t="s">
        <v>3</v>
      </c>
      <c r="AF57" s="358"/>
      <c r="AG57" s="358"/>
      <c r="AH57" s="358"/>
      <c r="AI57" s="506" t="str">
        <f t="shared" si="6"/>
        <v>XII MAGALLANES SERRANO</v>
      </c>
      <c r="AJ57" s="507"/>
      <c r="AL57" s="365"/>
      <c r="AM57" s="366"/>
      <c r="AN57" s="365"/>
      <c r="AO57" s="365"/>
      <c r="AP57" s="365"/>
      <c r="AU57" s="358" t="s">
        <v>3</v>
      </c>
      <c r="AV57" s="365"/>
      <c r="AZ57" s="506" t="str">
        <f>D57</f>
        <v>XII MAGALLANES SERRANO</v>
      </c>
      <c r="BA57" s="507"/>
      <c r="BB57" s="48"/>
      <c r="BC57" s="48"/>
      <c r="BD57" s="48"/>
      <c r="BE57" s="48"/>
      <c r="BF57" s="48"/>
      <c r="BG57" s="48"/>
      <c r="BH57" s="48"/>
      <c r="BI57" s="358"/>
      <c r="BJ57" s="358"/>
      <c r="BK57" s="358"/>
      <c r="BL57" s="358"/>
      <c r="BM57" s="358"/>
      <c r="BN57" s="358"/>
      <c r="BO57" s="358"/>
      <c r="BP57" s="358"/>
      <c r="BQ57" s="358"/>
      <c r="BR57" s="358"/>
      <c r="BS57" s="358"/>
      <c r="BT57" s="358"/>
      <c r="BU57" s="358"/>
      <c r="BV57" s="358"/>
      <c r="BW57" s="358"/>
      <c r="BX57" s="358" t="s">
        <v>3</v>
      </c>
      <c r="BY57" s="365"/>
      <c r="CB57" s="506" t="str">
        <f>D11</f>
        <v>XII MAGALLANES SERRANO</v>
      </c>
      <c r="CC57" s="507"/>
      <c r="CT57" s="342"/>
      <c r="CU57" s="477"/>
      <c r="CZ57" s="358" t="s">
        <v>3</v>
      </c>
      <c r="DE57" s="506" t="str">
        <f t="shared" si="7"/>
        <v>XII MAGALLANES SERRANO</v>
      </c>
      <c r="DF57" s="507"/>
      <c r="DI57" s="358" t="s">
        <v>3</v>
      </c>
      <c r="DZ57" s="358" t="s">
        <v>3</v>
      </c>
      <c r="EA57" s="358"/>
      <c r="EB57" s="358"/>
      <c r="EC57" s="358"/>
      <c r="ED57" s="358"/>
      <c r="EE57" s="506" t="str">
        <f>D11</f>
        <v>XII MAGALLANES SERRANO</v>
      </c>
      <c r="EF57" s="507"/>
      <c r="EG57" s="337"/>
      <c r="EH57" s="337"/>
      <c r="EM57" s="521"/>
      <c r="EN57" s="521"/>
      <c r="EO57" s="521"/>
      <c r="EP57" s="521"/>
      <c r="EQ57" s="521"/>
      <c r="FG57" s="358" t="s">
        <v>3</v>
      </c>
      <c r="FJ57" s="506" t="str">
        <f>D11</f>
        <v>XII MAGALLANES SERRANO</v>
      </c>
      <c r="FK57" s="507"/>
      <c r="FL57" s="362"/>
    </row>
    <row r="58" spans="1:183" ht="19.5" customHeight="1" thickBot="1">
      <c r="A58" s="359" t="s">
        <v>4</v>
      </c>
      <c r="B58" s="359"/>
      <c r="C58" s="359"/>
      <c r="D58" s="504">
        <f>D12</f>
        <v>45637</v>
      </c>
      <c r="E58" s="549"/>
      <c r="F58" s="507"/>
      <c r="G58" s="367"/>
      <c r="H58" s="368"/>
      <c r="I58" s="368"/>
      <c r="J58" s="368"/>
      <c r="K58" s="368"/>
      <c r="L58" s="368"/>
      <c r="M58" s="368"/>
      <c r="N58" s="359"/>
      <c r="O58" s="359"/>
      <c r="P58" s="359"/>
      <c r="Q58" s="359"/>
      <c r="R58" s="359"/>
      <c r="S58" s="540"/>
      <c r="T58" s="540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 t="s">
        <v>4</v>
      </c>
      <c r="AF58" s="359"/>
      <c r="AG58" s="359"/>
      <c r="AH58" s="359"/>
      <c r="AI58" s="504">
        <f t="shared" si="6"/>
        <v>45637</v>
      </c>
      <c r="AJ58" s="505"/>
      <c r="AL58" s="369"/>
      <c r="AM58" s="366"/>
      <c r="AN58" s="369"/>
      <c r="AO58" s="369"/>
      <c r="AP58" s="369"/>
      <c r="AU58" s="359" t="s">
        <v>4</v>
      </c>
      <c r="AV58" s="369"/>
      <c r="AZ58" s="508">
        <f>D58</f>
        <v>45637</v>
      </c>
      <c r="BA58" s="509"/>
      <c r="BB58" s="371"/>
      <c r="BC58" s="371"/>
      <c r="BD58" s="371"/>
      <c r="BE58" s="371"/>
      <c r="BF58" s="371"/>
      <c r="BG58" s="371"/>
      <c r="BH58" s="372"/>
      <c r="BI58" s="359"/>
      <c r="BJ58" s="359"/>
      <c r="BK58" s="359"/>
      <c r="BL58" s="359"/>
      <c r="BM58" s="359"/>
      <c r="BN58" s="359"/>
      <c r="BO58" s="359"/>
      <c r="BP58" s="359"/>
      <c r="BQ58" s="359"/>
      <c r="BR58" s="359"/>
      <c r="BS58" s="359"/>
      <c r="BT58" s="359"/>
      <c r="BU58" s="359"/>
      <c r="BV58" s="359"/>
      <c r="BW58" s="359"/>
      <c r="BX58" s="359" t="s">
        <v>4</v>
      </c>
      <c r="BY58" s="369"/>
      <c r="CB58" s="504">
        <f>D12</f>
        <v>45637</v>
      </c>
      <c r="CC58" s="505"/>
      <c r="CT58" s="342"/>
      <c r="CU58" s="477"/>
      <c r="CZ58" s="359" t="s">
        <v>4</v>
      </c>
      <c r="DE58" s="508">
        <f t="shared" si="7"/>
        <v>45637</v>
      </c>
      <c r="DF58" s="509"/>
      <c r="DI58" s="359" t="s">
        <v>4</v>
      </c>
      <c r="DZ58" s="359" t="s">
        <v>4</v>
      </c>
      <c r="EA58" s="359"/>
      <c r="EB58" s="358"/>
      <c r="EC58" s="358"/>
      <c r="ED58" s="358"/>
      <c r="EE58" s="504">
        <f>D12</f>
        <v>45637</v>
      </c>
      <c r="EF58" s="505"/>
      <c r="EG58" s="370"/>
      <c r="EH58" s="370"/>
      <c r="EM58" s="540"/>
      <c r="EN58" s="540"/>
      <c r="EO58" s="540"/>
      <c r="EP58" s="540"/>
      <c r="EQ58" s="540"/>
      <c r="FG58" s="359" t="s">
        <v>4</v>
      </c>
      <c r="FJ58" s="504">
        <f>D12</f>
        <v>45637</v>
      </c>
      <c r="FK58" s="507"/>
      <c r="FL58" s="362"/>
    </row>
    <row r="59" spans="1:183" ht="19.5" customHeight="1" thickBot="1">
      <c r="A59" s="359" t="s">
        <v>5</v>
      </c>
      <c r="B59" s="359"/>
      <c r="C59" s="359"/>
      <c r="D59" s="504">
        <f>D13</f>
        <v>45735</v>
      </c>
      <c r="E59" s="549"/>
      <c r="F59" s="507"/>
      <c r="G59" s="367"/>
      <c r="H59" s="368"/>
      <c r="I59" s="368"/>
      <c r="J59" s="368"/>
      <c r="K59" s="368"/>
      <c r="L59" s="368"/>
      <c r="M59" s="368"/>
      <c r="N59" s="359"/>
      <c r="O59" s="359"/>
      <c r="P59" s="359"/>
      <c r="Q59" s="359"/>
      <c r="R59" s="359"/>
      <c r="S59" s="540"/>
      <c r="T59" s="540"/>
      <c r="U59" s="359"/>
      <c r="V59" s="359"/>
      <c r="W59" s="359"/>
      <c r="X59" s="359"/>
      <c r="Y59" s="359"/>
      <c r="Z59" s="359"/>
      <c r="AA59" s="359"/>
      <c r="AB59" s="359"/>
      <c r="AC59" s="359"/>
      <c r="AD59" s="359"/>
      <c r="AE59" s="359" t="s">
        <v>5</v>
      </c>
      <c r="AF59" s="359"/>
      <c r="AG59" s="359"/>
      <c r="AH59" s="359"/>
      <c r="AI59" s="504">
        <f t="shared" si="6"/>
        <v>45735</v>
      </c>
      <c r="AJ59" s="505"/>
      <c r="AL59" s="369"/>
      <c r="AM59" s="366"/>
      <c r="AN59" s="369"/>
      <c r="AO59" s="369"/>
      <c r="AP59" s="369"/>
      <c r="AU59" s="359" t="s">
        <v>5</v>
      </c>
      <c r="AV59" s="369"/>
      <c r="AZ59" s="510">
        <f>D59</f>
        <v>45735</v>
      </c>
      <c r="BA59" s="511"/>
      <c r="BB59" s="371"/>
      <c r="BC59" s="371"/>
      <c r="BD59" s="371"/>
      <c r="BE59" s="371"/>
      <c r="BF59" s="371"/>
      <c r="BG59" s="371"/>
      <c r="BH59" s="371"/>
      <c r="BI59" s="359"/>
      <c r="BJ59" s="359"/>
      <c r="BK59" s="359"/>
      <c r="BL59" s="359"/>
      <c r="BM59" s="359"/>
      <c r="BN59" s="359"/>
      <c r="BO59" s="359"/>
      <c r="BP59" s="359"/>
      <c r="BQ59" s="359"/>
      <c r="BR59" s="359"/>
      <c r="BS59" s="359"/>
      <c r="BT59" s="359"/>
      <c r="BU59" s="359"/>
      <c r="BV59" s="359"/>
      <c r="BW59" s="359"/>
      <c r="BX59" s="359" t="s">
        <v>5</v>
      </c>
      <c r="BY59" s="369"/>
      <c r="CB59" s="504">
        <f>D13</f>
        <v>45735</v>
      </c>
      <c r="CC59" s="505"/>
      <c r="CT59" s="342"/>
      <c r="CU59" s="477"/>
      <c r="CZ59" s="359" t="s">
        <v>5</v>
      </c>
      <c r="DE59" s="510">
        <f t="shared" si="7"/>
        <v>45735</v>
      </c>
      <c r="DF59" s="511"/>
      <c r="DI59" s="359" t="s">
        <v>5</v>
      </c>
      <c r="DZ59" s="359" t="s">
        <v>5</v>
      </c>
      <c r="EA59" s="359"/>
      <c r="EB59" s="358"/>
      <c r="EC59" s="358"/>
      <c r="ED59" s="358"/>
      <c r="EE59" s="504">
        <f>D13</f>
        <v>45735</v>
      </c>
      <c r="EF59" s="505"/>
      <c r="EG59" s="370"/>
      <c r="EH59" s="370"/>
      <c r="EM59" s="540"/>
      <c r="EN59" s="540"/>
      <c r="EO59" s="540"/>
      <c r="EP59" s="540"/>
      <c r="EQ59" s="540"/>
      <c r="FG59" s="359" t="s">
        <v>5</v>
      </c>
      <c r="FJ59" s="504">
        <f>D13</f>
        <v>45735</v>
      </c>
      <c r="FK59" s="507"/>
      <c r="FL59" s="362"/>
    </row>
    <row r="60" spans="1:183" ht="16.5" thickBot="1">
      <c r="C60" s="359"/>
      <c r="D60" s="374"/>
      <c r="E60" s="375"/>
      <c r="F60" s="376"/>
      <c r="G60" s="367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77"/>
      <c r="AF60" s="369"/>
      <c r="AG60" s="369"/>
      <c r="AH60" s="369"/>
      <c r="AI60" s="377"/>
      <c r="AJ60" s="369"/>
      <c r="AK60" s="369"/>
      <c r="AL60" s="369"/>
      <c r="AM60" s="377"/>
      <c r="AN60" s="369"/>
      <c r="AO60" s="369"/>
      <c r="AP60" s="369"/>
      <c r="CT60" s="342"/>
      <c r="CU60" s="477"/>
      <c r="CZ60" s="48"/>
    </row>
    <row r="61" spans="1:183" ht="22.5" customHeight="1">
      <c r="A61" s="378" t="s">
        <v>7</v>
      </c>
      <c r="B61" s="379" t="s">
        <v>8</v>
      </c>
      <c r="C61" s="380" t="s">
        <v>9</v>
      </c>
      <c r="D61" s="381" t="s">
        <v>10</v>
      </c>
      <c r="E61" s="382" t="s">
        <v>11</v>
      </c>
      <c r="F61" s="528" t="s">
        <v>12</v>
      </c>
      <c r="G61" s="529"/>
      <c r="H61" s="529"/>
      <c r="I61" s="529"/>
      <c r="J61" s="529"/>
      <c r="K61" s="529"/>
      <c r="L61" s="529"/>
      <c r="M61" s="530"/>
      <c r="N61" s="383" t="s">
        <v>7</v>
      </c>
      <c r="O61" s="496" t="s">
        <v>13</v>
      </c>
      <c r="P61" s="502"/>
      <c r="Q61" s="496" t="s">
        <v>14</v>
      </c>
      <c r="R61" s="502"/>
      <c r="S61" s="496" t="s">
        <v>15</v>
      </c>
      <c r="T61" s="502"/>
      <c r="U61" s="496" t="s">
        <v>16</v>
      </c>
      <c r="V61" s="502"/>
      <c r="W61" s="531" t="s">
        <v>17</v>
      </c>
      <c r="X61" s="522"/>
      <c r="Y61" s="531" t="s">
        <v>18</v>
      </c>
      <c r="Z61" s="522"/>
      <c r="AA61" s="531" t="s">
        <v>19</v>
      </c>
      <c r="AB61" s="513"/>
      <c r="AC61" s="531" t="s">
        <v>20</v>
      </c>
      <c r="AD61" s="513"/>
      <c r="AE61" s="496" t="s">
        <v>21</v>
      </c>
      <c r="AF61" s="502"/>
      <c r="AG61" s="526" t="s">
        <v>22</v>
      </c>
      <c r="AH61" s="502"/>
      <c r="AI61" s="531" t="s">
        <v>23</v>
      </c>
      <c r="AJ61" s="522"/>
      <c r="AK61" s="512" t="s">
        <v>24</v>
      </c>
      <c r="AL61" s="522"/>
      <c r="AM61" s="531" t="s">
        <v>25</v>
      </c>
      <c r="AN61" s="513"/>
      <c r="AO61" s="512" t="s">
        <v>26</v>
      </c>
      <c r="AP61" s="513"/>
      <c r="AQ61" s="531" t="s">
        <v>27</v>
      </c>
      <c r="AR61" s="513"/>
      <c r="AS61" s="512" t="s">
        <v>28</v>
      </c>
      <c r="AT61" s="513"/>
      <c r="AU61" s="384" t="s">
        <v>7</v>
      </c>
      <c r="AV61" s="496" t="s">
        <v>29</v>
      </c>
      <c r="AW61" s="497"/>
      <c r="AX61" s="496" t="str">
        <f>AX15</f>
        <v xml:space="preserve"> Ag Disuelto</v>
      </c>
      <c r="AY61" s="497"/>
      <c r="AZ61" s="496" t="str">
        <f>AZ15</f>
        <v xml:space="preserve"> Al</v>
      </c>
      <c r="BA61" s="497"/>
      <c r="BB61" s="496" t="str">
        <f>BB15</f>
        <v xml:space="preserve"> Al Disuelto</v>
      </c>
      <c r="BC61" s="497"/>
      <c r="BD61" s="502" t="str">
        <f>BD15</f>
        <v>As</v>
      </c>
      <c r="BE61" s="497"/>
      <c r="BF61" s="502" t="str">
        <f>BF15</f>
        <v>As Disuelto</v>
      </c>
      <c r="BG61" s="497"/>
      <c r="BH61" s="496" t="str">
        <f>BH15</f>
        <v xml:space="preserve"> Cd</v>
      </c>
      <c r="BI61" s="497"/>
      <c r="BJ61" s="496" t="str">
        <f>BJ15</f>
        <v xml:space="preserve"> Cd Disuelto</v>
      </c>
      <c r="BK61" s="497"/>
      <c r="BL61" s="496" t="str">
        <f>BL15</f>
        <v xml:space="preserve"> Co</v>
      </c>
      <c r="BM61" s="497"/>
      <c r="BN61" s="496" t="str">
        <f>BN15</f>
        <v xml:space="preserve"> Co  Disuelto</v>
      </c>
      <c r="BO61" s="497"/>
      <c r="BP61" s="496" t="str">
        <f>BP15</f>
        <v xml:space="preserve"> Cr</v>
      </c>
      <c r="BQ61" s="497"/>
      <c r="BR61" s="526" t="str">
        <f>BR15</f>
        <v xml:space="preserve"> Cr  Disuelto</v>
      </c>
      <c r="BS61" s="497"/>
      <c r="BT61" s="496" t="str">
        <f>BT15</f>
        <v xml:space="preserve"> Cu </v>
      </c>
      <c r="BU61" s="497"/>
      <c r="BV61" s="496" t="str">
        <f>BV15</f>
        <v xml:space="preserve"> Cu Disuelto</v>
      </c>
      <c r="BW61" s="497"/>
      <c r="BX61" s="502" t="s">
        <v>41</v>
      </c>
      <c r="BY61" s="497"/>
      <c r="BZ61" s="525" t="s">
        <v>42</v>
      </c>
      <c r="CA61" s="497"/>
      <c r="CB61" s="502" t="s">
        <v>43</v>
      </c>
      <c r="CC61" s="497"/>
      <c r="CD61" s="525" t="s">
        <v>44</v>
      </c>
      <c r="CE61" s="497"/>
      <c r="CF61" s="502" t="s">
        <v>45</v>
      </c>
      <c r="CG61" s="497"/>
      <c r="CH61" s="525" t="s">
        <v>46</v>
      </c>
      <c r="CI61" s="497"/>
      <c r="CJ61" s="496" t="s">
        <v>47</v>
      </c>
      <c r="CK61" s="497"/>
      <c r="CL61" s="526" t="s">
        <v>48</v>
      </c>
      <c r="CM61" s="497"/>
      <c r="CN61" s="496" t="s">
        <v>49</v>
      </c>
      <c r="CO61" s="497"/>
      <c r="CP61" s="526" t="s">
        <v>50</v>
      </c>
      <c r="CQ61" s="497"/>
      <c r="CR61" s="496" t="s">
        <v>51</v>
      </c>
      <c r="CS61" s="497"/>
      <c r="CT61" s="496" t="s">
        <v>52</v>
      </c>
      <c r="CU61" s="497"/>
      <c r="CV61" s="496" t="s">
        <v>53</v>
      </c>
      <c r="CW61" s="497"/>
      <c r="CX61" s="526" t="s">
        <v>54</v>
      </c>
      <c r="CY61" s="552"/>
      <c r="CZ61" s="385" t="s">
        <v>55</v>
      </c>
      <c r="DA61" s="496" t="str">
        <f>DA15</f>
        <v xml:space="preserve"> Fe </v>
      </c>
      <c r="DB61" s="502"/>
      <c r="DC61" s="496" t="str">
        <f>DC15</f>
        <v xml:space="preserve"> Fe Disuelto</v>
      </c>
      <c r="DD61" s="502"/>
      <c r="DE61" s="496" t="str">
        <f>DE15</f>
        <v xml:space="preserve"> Mn</v>
      </c>
      <c r="DF61" s="502"/>
      <c r="DG61" s="496" t="str">
        <f>DG15</f>
        <v xml:space="preserve"> Mn Disuelto</v>
      </c>
      <c r="DH61" s="502"/>
      <c r="DI61" s="384" t="s">
        <v>7</v>
      </c>
      <c r="DJ61" s="496" t="str">
        <f>DJ15</f>
        <v xml:space="preserve"> Mo</v>
      </c>
      <c r="DK61" s="502"/>
      <c r="DL61" s="496" t="str">
        <f>DL15</f>
        <v xml:space="preserve"> Mo Disuelto</v>
      </c>
      <c r="DM61" s="502"/>
      <c r="DN61" s="496" t="str">
        <f>DN15</f>
        <v xml:space="preserve"> Ni</v>
      </c>
      <c r="DO61" s="502"/>
      <c r="DP61" s="496" t="str">
        <f>DP15</f>
        <v xml:space="preserve"> Ni Disuelto</v>
      </c>
      <c r="DQ61" s="502"/>
      <c r="DR61" s="496" t="str">
        <f>DR15</f>
        <v xml:space="preserve"> Pb</v>
      </c>
      <c r="DS61" s="502"/>
      <c r="DT61" s="496" t="str">
        <f>DT15</f>
        <v xml:space="preserve"> Pb Disuelto</v>
      </c>
      <c r="DU61" s="502"/>
      <c r="DV61" s="496" t="str">
        <f>DV15</f>
        <v xml:space="preserve"> Zn</v>
      </c>
      <c r="DW61" s="502"/>
      <c r="DX61" s="496" t="str">
        <f>DX15</f>
        <v xml:space="preserve"> Zn Disuelto</v>
      </c>
      <c r="DY61" s="502"/>
      <c r="DZ61" s="385" t="s">
        <v>55</v>
      </c>
      <c r="EA61" s="496" t="s">
        <v>165</v>
      </c>
      <c r="EB61" s="502"/>
      <c r="EC61" s="526" t="s">
        <v>166</v>
      </c>
      <c r="ED61" s="502"/>
      <c r="EE61" s="496" t="s">
        <v>70</v>
      </c>
      <c r="EF61" s="497"/>
      <c r="EG61" s="526" t="s">
        <v>71</v>
      </c>
      <c r="EH61" s="497"/>
      <c r="EI61" s="496" t="s">
        <v>167</v>
      </c>
      <c r="EJ61" s="497"/>
      <c r="EK61" s="526" t="s">
        <v>168</v>
      </c>
      <c r="EL61" s="497"/>
      <c r="EM61" s="496" t="s">
        <v>74</v>
      </c>
      <c r="EN61" s="497"/>
      <c r="EO61" s="526" t="s">
        <v>75</v>
      </c>
      <c r="EP61" s="497"/>
      <c r="EQ61" s="496" t="s">
        <v>76</v>
      </c>
      <c r="ER61" s="497"/>
      <c r="ES61" s="526" t="s">
        <v>77</v>
      </c>
      <c r="ET61" s="497"/>
      <c r="EU61" s="546" t="s">
        <v>78</v>
      </c>
      <c r="EV61" s="547"/>
      <c r="EW61" s="560" t="s">
        <v>79</v>
      </c>
      <c r="EX61" s="547"/>
      <c r="EY61" s="496" t="s">
        <v>80</v>
      </c>
      <c r="EZ61" s="497"/>
      <c r="FA61" s="526" t="s">
        <v>81</v>
      </c>
      <c r="FB61" s="497"/>
      <c r="FC61" s="526" t="s">
        <v>82</v>
      </c>
      <c r="FD61" s="502"/>
      <c r="FE61" s="526" t="s">
        <v>83</v>
      </c>
      <c r="FF61" s="502"/>
      <c r="FG61" s="385" t="s">
        <v>55</v>
      </c>
      <c r="FH61" s="496" t="s">
        <v>84</v>
      </c>
      <c r="FI61" s="497"/>
      <c r="FJ61" s="531" t="s">
        <v>85</v>
      </c>
      <c r="FK61" s="513"/>
      <c r="FL61" s="548" t="s">
        <v>86</v>
      </c>
      <c r="FM61" s="497"/>
      <c r="FN61" s="496" t="s">
        <v>87</v>
      </c>
      <c r="FO61" s="497"/>
      <c r="FP61" s="496" t="s">
        <v>88</v>
      </c>
      <c r="FQ61" s="497"/>
      <c r="FR61" s="496" t="s">
        <v>89</v>
      </c>
      <c r="FS61" s="502"/>
      <c r="FT61" s="496" t="s">
        <v>90</v>
      </c>
      <c r="FU61" s="502"/>
      <c r="FV61" s="496" t="str">
        <f>FV15</f>
        <v>B</v>
      </c>
      <c r="FW61" s="502"/>
      <c r="FX61" s="496" t="s">
        <v>91</v>
      </c>
      <c r="FY61" s="497"/>
      <c r="FZ61" s="496" t="s">
        <v>92</v>
      </c>
      <c r="GA61" s="497"/>
    </row>
    <row r="62" spans="1:183" ht="22.5" customHeight="1">
      <c r="A62" s="386" t="s">
        <v>93</v>
      </c>
      <c r="B62" s="387" t="s">
        <v>94</v>
      </c>
      <c r="C62" s="388" t="s">
        <v>95</v>
      </c>
      <c r="D62" s="389" t="s">
        <v>96</v>
      </c>
      <c r="E62" s="390" t="s">
        <v>96</v>
      </c>
      <c r="F62" s="391" t="s">
        <v>97</v>
      </c>
      <c r="G62" s="391" t="s">
        <v>98</v>
      </c>
      <c r="H62" s="392" t="s">
        <v>99</v>
      </c>
      <c r="I62" s="532" t="s">
        <v>100</v>
      </c>
      <c r="J62" s="538"/>
      <c r="K62" s="393" t="s">
        <v>101</v>
      </c>
      <c r="L62" s="532" t="s">
        <v>102</v>
      </c>
      <c r="M62" s="533"/>
      <c r="N62" s="395" t="s">
        <v>93</v>
      </c>
      <c r="O62" s="519" t="str">
        <f>O16</f>
        <v>Método SM 3120B</v>
      </c>
      <c r="P62" s="523"/>
      <c r="Q62" s="519" t="str">
        <f>Q16</f>
        <v>Método SM 3120B</v>
      </c>
      <c r="R62" s="523"/>
      <c r="S62" s="519" t="str">
        <f>S16</f>
        <v>Método SM 3120B</v>
      </c>
      <c r="T62" s="523"/>
      <c r="U62" s="519" t="str">
        <f>U16</f>
        <v>Método SM 3120B</v>
      </c>
      <c r="V62" s="523"/>
      <c r="W62" s="519" t="str">
        <f>W16</f>
        <v>Método SM 3120B</v>
      </c>
      <c r="X62" s="523"/>
      <c r="Y62" s="519" t="str">
        <f>Y16</f>
        <v>Método SM 3120B</v>
      </c>
      <c r="Z62" s="523"/>
      <c r="AA62" s="519" t="str">
        <f>AA16</f>
        <v>Método SM 3120B</v>
      </c>
      <c r="AB62" s="523"/>
      <c r="AC62" s="519" t="str">
        <f>AC16</f>
        <v>Método SM 3120B</v>
      </c>
      <c r="AD62" s="523"/>
      <c r="AE62" s="519" t="str">
        <f>AE16</f>
        <v>Método SM 3111B</v>
      </c>
      <c r="AF62" s="523"/>
      <c r="AG62" s="519" t="str">
        <f t="shared" ref="AG62" si="8">AG16</f>
        <v>Método SM 3111B</v>
      </c>
      <c r="AH62" s="523"/>
      <c r="AI62" s="519" t="str">
        <f t="shared" ref="AI62" si="9">AI16</f>
        <v>Método SM 3111B</v>
      </c>
      <c r="AJ62" s="523"/>
      <c r="AK62" s="519" t="str">
        <f t="shared" ref="AK62" si="10">AK16</f>
        <v>Método SM 3111B</v>
      </c>
      <c r="AL62" s="523"/>
      <c r="AM62" s="519" t="str">
        <f t="shared" ref="AM62" si="11">AM16</f>
        <v>Método SM 3111B</v>
      </c>
      <c r="AN62" s="520"/>
      <c r="AO62" s="519" t="str">
        <f t="shared" ref="AO62" si="12">AO16</f>
        <v>Método SM 3111B</v>
      </c>
      <c r="AP62" s="520"/>
      <c r="AQ62" s="519" t="str">
        <f t="shared" ref="AQ62" si="13">AQ16</f>
        <v>Método SM 3111B</v>
      </c>
      <c r="AR62" s="520"/>
      <c r="AS62" s="519" t="str">
        <f t="shared" ref="AS62" si="14">AS16</f>
        <v>Método SM 3111B</v>
      </c>
      <c r="AT62" s="520"/>
      <c r="AU62" s="395" t="s">
        <v>93</v>
      </c>
      <c r="AV62" s="519" t="str">
        <f>AV16</f>
        <v>Método SM 3120B</v>
      </c>
      <c r="AW62" s="520"/>
      <c r="AX62" s="519" t="str">
        <f t="shared" ref="AX62:AX63" si="15">AX16</f>
        <v>Método SM 3120B</v>
      </c>
      <c r="AY62" s="520"/>
      <c r="AZ62" s="519" t="str">
        <f t="shared" ref="AZ62:AZ63" si="16">AZ16</f>
        <v>Método SM 3120B</v>
      </c>
      <c r="BA62" s="520"/>
      <c r="BB62" s="519" t="str">
        <f t="shared" ref="BB62:BB63" si="17">BB16</f>
        <v>Método SM 3120B</v>
      </c>
      <c r="BC62" s="520"/>
      <c r="BD62" s="519" t="str">
        <f t="shared" ref="BD62:BD63" si="18">BD16</f>
        <v>Método SM 3120B</v>
      </c>
      <c r="BE62" s="520"/>
      <c r="BF62" s="519" t="str">
        <f t="shared" ref="BF62:BF63" si="19">BF16</f>
        <v>Método SM 3120B</v>
      </c>
      <c r="BG62" s="520"/>
      <c r="BH62" s="519" t="str">
        <f t="shared" ref="BH62:BH63" si="20">BH16</f>
        <v>Método SM 3120B</v>
      </c>
      <c r="BI62" s="520"/>
      <c r="BJ62" s="519" t="str">
        <f t="shared" ref="BJ62:BJ63" si="21">BJ16</f>
        <v>Método SM 3120B</v>
      </c>
      <c r="BK62" s="520"/>
      <c r="BL62" s="519" t="str">
        <f t="shared" ref="BL62:BL63" si="22">BL16</f>
        <v>Método SM 3120B</v>
      </c>
      <c r="BM62" s="520"/>
      <c r="BN62" s="519" t="str">
        <f t="shared" ref="BN62:BN63" si="23">BN16</f>
        <v>Método SM 3120B</v>
      </c>
      <c r="BO62" s="520"/>
      <c r="BP62" s="519" t="str">
        <f t="shared" ref="BP62:BP63" si="24">BP16</f>
        <v>Método SM 3120B</v>
      </c>
      <c r="BQ62" s="520"/>
      <c r="BR62" s="519" t="str">
        <f t="shared" ref="BR62:BR63" si="25">BR16</f>
        <v>Método SM 3120B</v>
      </c>
      <c r="BS62" s="520"/>
      <c r="BT62" s="519" t="str">
        <f t="shared" ref="BT62:BT63" si="26">BT16</f>
        <v>Método SM 3120B</v>
      </c>
      <c r="BU62" s="520"/>
      <c r="BV62" s="519" t="str">
        <f t="shared" ref="BV62:BV63" si="27">BV16</f>
        <v>Método SM 3120B</v>
      </c>
      <c r="BW62" s="520"/>
      <c r="BX62" s="499" t="str">
        <f>BX16</f>
        <v>Método SM 3111B</v>
      </c>
      <c r="BY62" s="527"/>
      <c r="BZ62" s="499" t="str">
        <f>BZ16</f>
        <v>Método SM 3111B</v>
      </c>
      <c r="CA62" s="527"/>
      <c r="CB62" s="519" t="str">
        <f>CB16</f>
        <v>Método SM 3111D</v>
      </c>
      <c r="CC62" s="520"/>
      <c r="CD62" s="519" t="str">
        <f>CD16</f>
        <v>Método SM 3111D</v>
      </c>
      <c r="CE62" s="520"/>
      <c r="CF62" s="498" t="str">
        <f>CF16</f>
        <v>LADGA-ITM-17</v>
      </c>
      <c r="CG62" s="527"/>
      <c r="CH62" s="498" t="str">
        <f>CH16</f>
        <v>LADGA-ITM-17</v>
      </c>
      <c r="CI62" s="527"/>
      <c r="CJ62" s="498" t="str">
        <f t="shared" ref="CJ62" si="28">CJ16</f>
        <v>Método SM 3111B</v>
      </c>
      <c r="CK62" s="527"/>
      <c r="CL62" s="498" t="str">
        <f t="shared" ref="CL62" si="29">CL16</f>
        <v>Método SM 3111B</v>
      </c>
      <c r="CM62" s="527"/>
      <c r="CN62" s="498" t="str">
        <f t="shared" ref="CN62" si="30">CN16</f>
        <v>Método SM 3111B</v>
      </c>
      <c r="CO62" s="527"/>
      <c r="CP62" s="498" t="str">
        <f t="shared" ref="CP62" si="31">CP16</f>
        <v>Método SM 3111B</v>
      </c>
      <c r="CQ62" s="527"/>
      <c r="CR62" s="498" t="str">
        <f t="shared" ref="CR62" si="32">CR16</f>
        <v>Método SM 3111B</v>
      </c>
      <c r="CS62" s="527"/>
      <c r="CT62" s="498" t="str">
        <f t="shared" ref="CT62" si="33">CT16</f>
        <v>Método SM 3111B</v>
      </c>
      <c r="CU62" s="527"/>
      <c r="CV62" s="498" t="str">
        <f t="shared" ref="CV62" si="34">CV16</f>
        <v>Método  SM 3111B</v>
      </c>
      <c r="CW62" s="527"/>
      <c r="CX62" s="498" t="str">
        <f>CX16</f>
        <v>Método  SM 3111B</v>
      </c>
      <c r="CY62" s="553"/>
      <c r="CZ62" s="394" t="s">
        <v>93</v>
      </c>
      <c r="DA62" s="498" t="str">
        <f t="shared" ref="DA62:DP63" si="35">DA16</f>
        <v>Método SM 3120B</v>
      </c>
      <c r="DB62" s="499"/>
      <c r="DC62" s="498" t="str">
        <f t="shared" si="35"/>
        <v>Método SM 3120B</v>
      </c>
      <c r="DD62" s="499"/>
      <c r="DE62" s="498" t="str">
        <f t="shared" si="35"/>
        <v>Método SM 3120 B</v>
      </c>
      <c r="DF62" s="499"/>
      <c r="DG62" s="498" t="str">
        <f t="shared" si="35"/>
        <v>Método SM 3120 B</v>
      </c>
      <c r="DH62" s="499"/>
      <c r="DI62" s="395" t="s">
        <v>93</v>
      </c>
      <c r="DJ62" s="498" t="str">
        <f t="shared" si="35"/>
        <v>Método SM 3120 B</v>
      </c>
      <c r="DK62" s="499"/>
      <c r="DL62" s="498" t="str">
        <f t="shared" si="35"/>
        <v>Método SM 3120 B</v>
      </c>
      <c r="DM62" s="499"/>
      <c r="DN62" s="498" t="str">
        <f t="shared" si="35"/>
        <v>Método SM 3120 B</v>
      </c>
      <c r="DO62" s="499"/>
      <c r="DP62" s="498" t="str">
        <f t="shared" si="35"/>
        <v>Método SM 3120 B</v>
      </c>
      <c r="DQ62" s="499"/>
      <c r="DR62" s="498" t="str">
        <f t="shared" ref="DR62:DX62" si="36">DR16</f>
        <v>Método SM 3120 B</v>
      </c>
      <c r="DS62" s="499"/>
      <c r="DT62" s="498" t="str">
        <f t="shared" si="36"/>
        <v>Método SM 3120 B</v>
      </c>
      <c r="DU62" s="499"/>
      <c r="DV62" s="498" t="str">
        <f t="shared" si="36"/>
        <v>Método SM 3120 B</v>
      </c>
      <c r="DW62" s="499"/>
      <c r="DX62" s="498" t="str">
        <f t="shared" si="36"/>
        <v>Método SM 3120 B</v>
      </c>
      <c r="DY62" s="499"/>
      <c r="DZ62" s="394" t="s">
        <v>93</v>
      </c>
      <c r="EA62" s="498" t="str">
        <f>EA16</f>
        <v>Método SM 3111B</v>
      </c>
      <c r="EB62" s="499"/>
      <c r="EC62" s="498" t="str">
        <f t="shared" ref="EC62" si="37">EC16</f>
        <v>Método SM 3111B</v>
      </c>
      <c r="ED62" s="499"/>
      <c r="EE62" s="498" t="str">
        <f t="shared" ref="EE62" si="38">EE16</f>
        <v>LADGA-ITM-17</v>
      </c>
      <c r="EF62" s="527"/>
      <c r="EG62" s="498" t="str">
        <f t="shared" ref="EG62" si="39">EG16</f>
        <v>LADGA-ITM-17</v>
      </c>
      <c r="EH62" s="527"/>
      <c r="EI62" s="498" t="str">
        <f t="shared" ref="EI62" si="40">EI16</f>
        <v>Método SM 3111 B</v>
      </c>
      <c r="EJ62" s="527"/>
      <c r="EK62" s="498" t="str">
        <f t="shared" ref="EK62" si="41">EK16</f>
        <v>Método SM 3111 B</v>
      </c>
      <c r="EL62" s="527"/>
      <c r="EM62" s="498" t="str">
        <f t="shared" ref="EM62" si="42">EM16</f>
        <v>Método SM 3111 D</v>
      </c>
      <c r="EN62" s="527"/>
      <c r="EO62" s="498" t="str">
        <f t="shared" ref="EO62" si="43">EO16</f>
        <v>Método SM 3111 D</v>
      </c>
      <c r="EP62" s="527"/>
      <c r="EQ62" s="498" t="str">
        <f t="shared" ref="EQ62" si="44">EQ16</f>
        <v>Método SM 3111 B</v>
      </c>
      <c r="ER62" s="527"/>
      <c r="ES62" s="498" t="str">
        <f t="shared" ref="ES62" si="45">ES16</f>
        <v>Método SM 3111 B</v>
      </c>
      <c r="ET62" s="527"/>
      <c r="EU62" s="498" t="str">
        <f t="shared" ref="EU62" si="46">EU16</f>
        <v>Método SM 3111 B</v>
      </c>
      <c r="EV62" s="527"/>
      <c r="EW62" s="498" t="str">
        <f t="shared" ref="EW62" si="47">EW16</f>
        <v>Método SM 3111 B</v>
      </c>
      <c r="EX62" s="527"/>
      <c r="EY62" s="519" t="str">
        <f t="shared" ref="EY62" si="48">EY16</f>
        <v>Método SM 3114C</v>
      </c>
      <c r="EZ62" s="523"/>
      <c r="FA62" s="519" t="str">
        <f t="shared" ref="FA62" si="49">FA16</f>
        <v>Método SM 3114C</v>
      </c>
      <c r="FB62" s="523"/>
      <c r="FC62" s="498" t="str">
        <f t="shared" ref="FC62" si="50">FC16</f>
        <v>Método SM 3111 B</v>
      </c>
      <c r="FD62" s="527"/>
      <c r="FE62" s="498" t="str">
        <f t="shared" ref="FE62" si="51">FE16</f>
        <v>Método SM 3111 B</v>
      </c>
      <c r="FF62" s="527"/>
      <c r="FG62" s="394" t="s">
        <v>93</v>
      </c>
      <c r="FH62" s="498" t="str">
        <f>FH16</f>
        <v>Método SM 4500-Cl C</v>
      </c>
      <c r="FI62" s="527"/>
      <c r="FJ62" s="498" t="str">
        <f t="shared" ref="FJ62" si="52">FJ16</f>
        <v>Método  4500-SO4-2 E</v>
      </c>
      <c r="FK62" s="527"/>
      <c r="FL62" s="498" t="str">
        <f t="shared" ref="FL62" si="53">FL16</f>
        <v>Método SM 4500-F-G</v>
      </c>
      <c r="FM62" s="527"/>
      <c r="FN62" s="498" t="str">
        <f t="shared" ref="FN62" si="54">FN16</f>
        <v>Método SM 4500-NO2-B</v>
      </c>
      <c r="FO62" s="527"/>
      <c r="FP62" s="498" t="str">
        <f t="shared" ref="FP62" si="55">FP16</f>
        <v>LADGA-ITM-21</v>
      </c>
      <c r="FQ62" s="527"/>
      <c r="FR62" s="498" t="str">
        <f t="shared" ref="FR62" si="56">FR16</f>
        <v>Método SM 4500- PE.</v>
      </c>
      <c r="FS62" s="527"/>
      <c r="FT62" s="503" t="str">
        <f t="shared" ref="FT62" si="57">FT16</f>
        <v>SM 4500-P J- P E</v>
      </c>
      <c r="FU62" s="503"/>
      <c r="FV62" s="503" t="str">
        <f t="shared" ref="FV62:FV63" si="58">FV16</f>
        <v>Método SM 3120 B</v>
      </c>
      <c r="FW62" s="503"/>
      <c r="FX62" s="498" t="str">
        <f t="shared" ref="FX62" si="59">FX16</f>
        <v>LADGA-ITM-15</v>
      </c>
      <c r="FY62" s="527"/>
      <c r="FZ62" s="498" t="str">
        <f t="shared" ref="FZ62" si="60">FZ16</f>
        <v>LADGA-ITM-20</v>
      </c>
      <c r="GA62" s="527"/>
    </row>
    <row r="63" spans="1:183" ht="22.5" customHeight="1" thickBot="1">
      <c r="A63" s="398"/>
      <c r="B63" s="399"/>
      <c r="C63" s="400"/>
      <c r="D63" s="401"/>
      <c r="E63" s="402"/>
      <c r="F63" s="403" t="s">
        <v>122</v>
      </c>
      <c r="G63" s="403" t="s">
        <v>123</v>
      </c>
      <c r="H63" s="404" t="s">
        <v>124</v>
      </c>
      <c r="I63" s="403" t="s">
        <v>125</v>
      </c>
      <c r="J63" s="403" t="s">
        <v>126</v>
      </c>
      <c r="K63" s="403" t="s">
        <v>127</v>
      </c>
      <c r="L63" s="403" t="s">
        <v>128</v>
      </c>
      <c r="M63" s="403" t="s">
        <v>129</v>
      </c>
      <c r="N63" s="405"/>
      <c r="O63" s="517" t="str">
        <f>O17</f>
        <v>L.D: 0,40 mg/L</v>
      </c>
      <c r="P63" s="518"/>
      <c r="Q63" s="517" t="str">
        <f>Q17</f>
        <v>L.D: 0,40 mg/L</v>
      </c>
      <c r="R63" s="518"/>
      <c r="S63" s="517" t="str">
        <f>S17</f>
        <v>L.D: 0,03mg/L</v>
      </c>
      <c r="T63" s="518"/>
      <c r="U63" s="517" t="str">
        <f>U17</f>
        <v>L.D: 0,03mg/L</v>
      </c>
      <c r="V63" s="518"/>
      <c r="W63" s="517" t="str">
        <f>W17</f>
        <v>L.D: 0,60 mg/L</v>
      </c>
      <c r="X63" s="518"/>
      <c r="Y63" s="517" t="str">
        <f>Y17</f>
        <v>L.D: 0,60 mg/L</v>
      </c>
      <c r="Z63" s="518"/>
      <c r="AA63" s="517" t="str">
        <f>AA17</f>
        <v>LD: 0,70 mg/L</v>
      </c>
      <c r="AB63" s="518"/>
      <c r="AC63" s="517" t="str">
        <f>AC17</f>
        <v>LD: 0,70 mg/L</v>
      </c>
      <c r="AD63" s="518"/>
      <c r="AE63" s="517" t="str">
        <f>AE17</f>
        <v>L.D: 0,2 mg/L</v>
      </c>
      <c r="AF63" s="518"/>
      <c r="AG63" s="517" t="str">
        <f t="shared" ref="AG63" si="61">AG17</f>
        <v>L.D: 0,2 mg/L</v>
      </c>
      <c r="AH63" s="518"/>
      <c r="AI63" s="517" t="str">
        <f t="shared" ref="AI63" si="62">AI17</f>
        <v>L.D: 0,10 mg/L</v>
      </c>
      <c r="AJ63" s="518"/>
      <c r="AK63" s="517" t="str">
        <f t="shared" ref="AK63" si="63">AK17</f>
        <v>L.D: 0,10 mg/L</v>
      </c>
      <c r="AL63" s="518"/>
      <c r="AM63" s="517" t="str">
        <f t="shared" ref="AM63" si="64">AM17</f>
        <v>L.D: 0,3 mg/L</v>
      </c>
      <c r="AN63" s="518"/>
      <c r="AO63" s="517" t="str">
        <f t="shared" ref="AO63" si="65">AO17</f>
        <v>L.D: 0,3 mg/L</v>
      </c>
      <c r="AP63" s="518"/>
      <c r="AQ63" s="517" t="str">
        <f t="shared" ref="AQ63" si="66">AQ17</f>
        <v>LD: 0,3 mg/L</v>
      </c>
      <c r="AR63" s="518"/>
      <c r="AS63" s="517" t="str">
        <f t="shared" ref="AS63" si="67">AS17</f>
        <v>LD: 0,3 mg/L</v>
      </c>
      <c r="AT63" s="518"/>
      <c r="AU63" s="406"/>
      <c r="AV63" s="500" t="str">
        <f>AV17</f>
        <v>L.D: 0,007 mg/L</v>
      </c>
      <c r="AW63" s="501"/>
      <c r="AX63" s="500" t="str">
        <f t="shared" si="15"/>
        <v>L.D: 0,007 mg/L</v>
      </c>
      <c r="AY63" s="501"/>
      <c r="AZ63" s="500" t="str">
        <f t="shared" si="16"/>
        <v>L.D: 0,030 mg/L</v>
      </c>
      <c r="BA63" s="501"/>
      <c r="BB63" s="500" t="str">
        <f t="shared" si="17"/>
        <v>L.D: 0,030 mg/L</v>
      </c>
      <c r="BC63" s="501"/>
      <c r="BD63" s="500" t="str">
        <f t="shared" si="18"/>
        <v>L.D: 0,030 mg/L</v>
      </c>
      <c r="BE63" s="501"/>
      <c r="BF63" s="500" t="str">
        <f t="shared" si="19"/>
        <v>L.D: 0,030 mg/L</v>
      </c>
      <c r="BG63" s="501"/>
      <c r="BH63" s="500" t="str">
        <f t="shared" si="20"/>
        <v>L.D: 0,007 mg/L</v>
      </c>
      <c r="BI63" s="501"/>
      <c r="BJ63" s="500" t="str">
        <f t="shared" si="21"/>
        <v>L.D: 0,007 mg/L</v>
      </c>
      <c r="BK63" s="501"/>
      <c r="BL63" s="500" t="str">
        <f t="shared" si="22"/>
        <v>L.D: 0,007 mg/L</v>
      </c>
      <c r="BM63" s="501"/>
      <c r="BN63" s="500" t="str">
        <f t="shared" si="23"/>
        <v>L.D: 0,007 mg/L</v>
      </c>
      <c r="BO63" s="501"/>
      <c r="BP63" s="500" t="str">
        <f t="shared" si="24"/>
        <v>L.D: 0,007 mg/L</v>
      </c>
      <c r="BQ63" s="501"/>
      <c r="BR63" s="500" t="str">
        <f t="shared" si="25"/>
        <v>L.D: 0,007 mg/L</v>
      </c>
      <c r="BS63" s="501"/>
      <c r="BT63" s="500" t="str">
        <f t="shared" si="26"/>
        <v>L.D: 0,007 mg/L</v>
      </c>
      <c r="BU63" s="501"/>
      <c r="BV63" s="500" t="str">
        <f t="shared" si="27"/>
        <v>L.D: 0,007 mg/L</v>
      </c>
      <c r="BW63" s="501"/>
      <c r="BX63" s="539" t="str">
        <f>BX17</f>
        <v>L.D: 0,01 mg/L</v>
      </c>
      <c r="BY63" s="501"/>
      <c r="BZ63" s="539" t="str">
        <f t="shared" ref="BZ63" si="68">BZ17</f>
        <v>L.D: 0,01 mg/L</v>
      </c>
      <c r="CA63" s="501"/>
      <c r="CB63" s="539" t="str">
        <f t="shared" ref="CB63" si="69">CB17</f>
        <v>L.D: 0,6 mg/L</v>
      </c>
      <c r="CC63" s="501"/>
      <c r="CD63" s="539" t="str">
        <f t="shared" ref="CD63" si="70">CD17</f>
        <v>L.D: 0,6 mg/L</v>
      </c>
      <c r="CE63" s="501"/>
      <c r="CF63" s="539" t="str">
        <f t="shared" ref="CF63" si="71">CF17</f>
        <v>L.D: 0,001 mg/L</v>
      </c>
      <c r="CG63" s="501"/>
      <c r="CH63" s="539" t="str">
        <f t="shared" ref="CH63" si="72">CH17</f>
        <v>L.D: 0,001 mg/L</v>
      </c>
      <c r="CI63" s="501"/>
      <c r="CJ63" s="539" t="str">
        <f t="shared" ref="CJ63" si="73">CJ17</f>
        <v>L.D: 0,01 mg/L</v>
      </c>
      <c r="CK63" s="501"/>
      <c r="CL63" s="539" t="str">
        <f t="shared" ref="CL63" si="74">CL17</f>
        <v>L.D: 0,01 mg/L</v>
      </c>
      <c r="CM63" s="501"/>
      <c r="CN63" s="539" t="str">
        <f t="shared" ref="CN63" si="75">CN17</f>
        <v>L.D: 0,02 mg/L</v>
      </c>
      <c r="CO63" s="501"/>
      <c r="CP63" s="539" t="str">
        <f t="shared" ref="CP63" si="76">CP17</f>
        <v>L.D: 0,02 mg/L</v>
      </c>
      <c r="CQ63" s="501"/>
      <c r="CR63" s="539" t="str">
        <f t="shared" ref="CR63" si="77">CR17</f>
        <v>L.D: 0,03 mg/L</v>
      </c>
      <c r="CS63" s="501"/>
      <c r="CT63" s="539" t="str">
        <f t="shared" ref="CT63" si="78">CT17</f>
        <v>L.D: 0,03 mg/L</v>
      </c>
      <c r="CU63" s="501"/>
      <c r="CV63" s="539" t="str">
        <f t="shared" ref="CV63" si="79">CV17</f>
        <v>L.D: 0,01 mg/L</v>
      </c>
      <c r="CW63" s="501"/>
      <c r="CX63" s="539" t="str">
        <f>CX17</f>
        <v>L.D: 0,01 mg/L</v>
      </c>
      <c r="CY63" s="501"/>
      <c r="CZ63" s="407"/>
      <c r="DA63" s="500" t="str">
        <f t="shared" si="35"/>
        <v>L.D: 0,030 mg/L</v>
      </c>
      <c r="DB63" s="501"/>
      <c r="DC63" s="500" t="str">
        <f t="shared" si="35"/>
        <v>L.D: 0,030 mg/L</v>
      </c>
      <c r="DD63" s="501"/>
      <c r="DE63" s="500" t="str">
        <f t="shared" ref="DE63" si="80">DE17</f>
        <v>L.D: 0,007 mg/L</v>
      </c>
      <c r="DF63" s="501"/>
      <c r="DG63" s="500" t="str">
        <f t="shared" ref="DG63" si="81">DG17</f>
        <v>L.D: 0,007 mg/L</v>
      </c>
      <c r="DH63" s="501"/>
      <c r="DI63" s="406"/>
      <c r="DJ63" s="500" t="str">
        <f t="shared" ref="DJ63" si="82">DJ17</f>
        <v>L.D: 0,007 mg/L</v>
      </c>
      <c r="DK63" s="501"/>
      <c r="DL63" s="500" t="str">
        <f t="shared" ref="DL63" si="83">DL17</f>
        <v>L.D: 0,007 mg/L</v>
      </c>
      <c r="DM63" s="501"/>
      <c r="DN63" s="500" t="str">
        <f t="shared" ref="DN63" si="84">DN17</f>
        <v>L.D: 0,007 mg/L</v>
      </c>
      <c r="DO63" s="501"/>
      <c r="DP63" s="500" t="str">
        <f t="shared" ref="DP63" si="85">DP17</f>
        <v>L.D: 0,007 mg/L</v>
      </c>
      <c r="DQ63" s="501"/>
      <c r="DR63" s="500" t="str">
        <f t="shared" ref="DR63" si="86">DR17</f>
        <v>L.D: 0,006 mg/L</v>
      </c>
      <c r="DS63" s="501"/>
      <c r="DT63" s="500" t="str">
        <f t="shared" ref="DT63" si="87">DT17</f>
        <v>L.D: 0,006 mg/L</v>
      </c>
      <c r="DU63" s="501"/>
      <c r="DV63" s="500" t="str">
        <f t="shared" ref="DV63" si="88">DV17</f>
        <v>L.D: 0,007 mg/L</v>
      </c>
      <c r="DW63" s="501"/>
      <c r="DX63" s="500" t="str">
        <f t="shared" ref="DX63" si="89">DX17</f>
        <v>L.D: 0,006 mg/L</v>
      </c>
      <c r="DY63" s="501"/>
      <c r="DZ63" s="407"/>
      <c r="EA63" s="500" t="str">
        <f>EA17</f>
        <v>L.D: 0,02 mg/L</v>
      </c>
      <c r="EB63" s="501"/>
      <c r="EC63" s="500" t="str">
        <f>EC17</f>
        <v>L.D: 0,02 mg/L</v>
      </c>
      <c r="ED63" s="501"/>
      <c r="EE63" s="500" t="str">
        <f>EE17</f>
        <v>L.D: 0,001 mg/L</v>
      </c>
      <c r="EF63" s="501"/>
      <c r="EG63" s="500" t="str">
        <f>EG17</f>
        <v>L.D: 0,001 mg/L</v>
      </c>
      <c r="EH63" s="501"/>
      <c r="EI63" s="500" t="str">
        <f>EI17</f>
        <v>L.D: 0,01 mg/L</v>
      </c>
      <c r="EJ63" s="501"/>
      <c r="EK63" s="500" t="str">
        <f>EK17</f>
        <v>L.D: 0,01 mg/L</v>
      </c>
      <c r="EL63" s="501"/>
      <c r="EM63" s="500" t="str">
        <f>EM17</f>
        <v>L.D: 0,5 mg/L</v>
      </c>
      <c r="EN63" s="501"/>
      <c r="EO63" s="500" t="str">
        <f>EO17</f>
        <v>L.D: 0,5 mg/L</v>
      </c>
      <c r="EP63" s="501"/>
      <c r="EQ63" s="500" t="str">
        <f>EQ17</f>
        <v xml:space="preserve">L.D: 0,03 mg/L </v>
      </c>
      <c r="ER63" s="501"/>
      <c r="ES63" s="500" t="str">
        <f>ES17</f>
        <v xml:space="preserve">L.D: 0,03 mg/L </v>
      </c>
      <c r="ET63" s="501"/>
      <c r="EU63" s="500" t="str">
        <f>EU17</f>
        <v>L.D: 0,02 mg/L</v>
      </c>
      <c r="EV63" s="501"/>
      <c r="EW63" s="500" t="str">
        <f>EW17</f>
        <v>L.D: 0,02 mg/L</v>
      </c>
      <c r="EX63" s="501"/>
      <c r="EY63" s="500" t="str">
        <f>EY17</f>
        <v>L.D: 0,001 mg/L</v>
      </c>
      <c r="EZ63" s="501"/>
      <c r="FA63" s="500" t="str">
        <f>FA17</f>
        <v>L.D: 0,001 mg/L</v>
      </c>
      <c r="FB63" s="501"/>
      <c r="FC63" s="500" t="str">
        <f>FC17</f>
        <v xml:space="preserve">L.D: 0,01 mg/L </v>
      </c>
      <c r="FD63" s="501"/>
      <c r="FE63" s="500" t="str">
        <f>FE17</f>
        <v xml:space="preserve">L.D: 0,01 mg/L </v>
      </c>
      <c r="FF63" s="501"/>
      <c r="FG63" s="407"/>
      <c r="FH63" s="500" t="str">
        <f>FH17</f>
        <v>L.D: 0,4 mg/L</v>
      </c>
      <c r="FI63" s="501"/>
      <c r="FJ63" s="500" t="str">
        <f t="shared" ref="FJ63" si="90">FJ17</f>
        <v>L.D: 2,2 mg/L</v>
      </c>
      <c r="FK63" s="501"/>
      <c r="FL63" s="500" t="str">
        <f t="shared" ref="FL63" si="91">FL17</f>
        <v>L.D: 0,11 mg/L</v>
      </c>
      <c r="FM63" s="501"/>
      <c r="FN63" s="500" t="str">
        <f t="shared" ref="FN63" si="92">FN17</f>
        <v>L.D: 0,002 mg/L</v>
      </c>
      <c r="FO63" s="501"/>
      <c r="FP63" s="500" t="str">
        <f t="shared" ref="FP63" si="93">FP17</f>
        <v>L.D: 0,080 mg/L</v>
      </c>
      <c r="FQ63" s="501"/>
      <c r="FR63" s="500" t="str">
        <f t="shared" ref="FR63" si="94">FR17</f>
        <v>L.D: 0,008 mg/L</v>
      </c>
      <c r="FS63" s="501"/>
      <c r="FT63" s="500" t="str">
        <f t="shared" ref="FT63" si="95">FT17</f>
        <v>L.D: 0,008 mg/L</v>
      </c>
      <c r="FU63" s="501"/>
      <c r="FV63" s="500" t="str">
        <f t="shared" si="58"/>
        <v xml:space="preserve">L.D: 0,030 mg/L </v>
      </c>
      <c r="FW63" s="501"/>
      <c r="FX63" s="500" t="str">
        <f t="shared" ref="FX63" si="96">FX17</f>
        <v>L.D: 1,0 mg/L</v>
      </c>
      <c r="FY63" s="501"/>
      <c r="FZ63" s="500" t="str">
        <f t="shared" ref="FZ63" si="97">FZ17</f>
        <v>L.D: 1,00 mg/L</v>
      </c>
      <c r="GA63" s="501"/>
    </row>
    <row r="64" spans="1:183" ht="22.5" customHeight="1">
      <c r="A64" s="447"/>
      <c r="B64" s="455"/>
      <c r="C64" s="456"/>
      <c r="D64" s="449"/>
      <c r="E64" s="410"/>
      <c r="F64" s="411"/>
      <c r="G64" s="444"/>
      <c r="H64" s="412"/>
      <c r="I64" s="411"/>
      <c r="J64" s="411"/>
      <c r="K64" s="412"/>
      <c r="L64" s="413"/>
      <c r="M64" s="413"/>
      <c r="N64" s="414">
        <f>A64</f>
        <v>0</v>
      </c>
      <c r="O64" s="415"/>
      <c r="P64" s="416"/>
      <c r="Q64" s="415"/>
      <c r="R64" s="417"/>
      <c r="S64" s="418"/>
      <c r="T64" s="419"/>
      <c r="U64" s="418"/>
      <c r="V64" s="420"/>
      <c r="W64" s="415"/>
      <c r="X64" s="416"/>
      <c r="Y64" s="415"/>
      <c r="Z64" s="417"/>
      <c r="AA64" s="478"/>
      <c r="AB64" s="416"/>
      <c r="AC64" s="415"/>
      <c r="AD64" s="417"/>
      <c r="AE64" s="478" t="e">
        <f>+IF(CALCIO!E59&lt;CALCIO!$B$11,"&lt;"," ")</f>
        <v>#DIV/0!</v>
      </c>
      <c r="AF64" s="421" t="e">
        <f>IF(CALCIO!E59&lt;CALCIO!$B$11,CALCIO!$B$11,CALCIO!E59)</f>
        <v>#DIV/0!</v>
      </c>
      <c r="AG64" s="415" t="e">
        <f>+IF('CALCIO (D)'!E59&lt;'CALCIO (D)'!$B$11,"&lt;"," ")</f>
        <v>#DIV/0!</v>
      </c>
      <c r="AH64" s="422" t="e">
        <f>IF('CALCIO (D)'!E59&lt;'CALCIO (D)'!$B$11,'CALCIO (D)'!$B$11,'CALCIO (D)'!E59)</f>
        <v>#DIV/0!</v>
      </c>
      <c r="AI64" s="478" t="e">
        <f>+IF(MAGNESIO!E59&lt;MAGNESIO!$B$11,"&lt;"," ")</f>
        <v>#DIV/0!</v>
      </c>
      <c r="AJ64" s="423" t="e">
        <f>IF(MAGNESIO!E59&lt;MAGNESIO!$B$11,MAGNESIO!$B$11,MAGNESIO!E59)</f>
        <v>#DIV/0!</v>
      </c>
      <c r="AK64" s="415" t="e">
        <f>+IF('MAGNESIO (D)'!E59&lt;'MAGNESIO (D)'!$B$11,"&lt;"," ")</f>
        <v>#DIV/0!</v>
      </c>
      <c r="AL64" s="417" t="e">
        <f>IF('MAGNESIO (D)'!E59&lt;'MAGNESIO (D)'!$B$11,'MAGNESIO (D)'!$B$11,'MAGNESIO (D)'!E59)</f>
        <v>#DIV/0!</v>
      </c>
      <c r="AM64" s="478" t="e">
        <f>+IF(POTASIO!E59&lt;POTASIO!B$11,"&lt;"," ")</f>
        <v>#DIV/0!</v>
      </c>
      <c r="AN64" s="421" t="e">
        <f>IF(POTASIO!E59&lt;POTASIO!B$11,POTASIO!B$11,POTASIO!E59)</f>
        <v>#DIV/0!</v>
      </c>
      <c r="AO64" s="415" t="e">
        <f>+IF('POTASIO (D)'!E59&lt;'POTASIO (D)'!$B$11,"&lt;"," ")</f>
        <v>#DIV/0!</v>
      </c>
      <c r="AP64" s="422" t="e">
        <f>IF('POTASIO (D)'!E59&lt;'POTASIO (D)'!$B$11,'POTASIO (D)'!$B$11,'POTASIO (D)'!E59)</f>
        <v>#DIV/0!</v>
      </c>
      <c r="AQ64" s="478" t="e">
        <f>+IF(SODIO!E59&lt;SODIO!B$11,"&lt;"," ")</f>
        <v>#DIV/0!</v>
      </c>
      <c r="AR64" s="421" t="e">
        <f>IF(SODIO!E59&lt;SODIO!B$11,SODIO!B$11,SODIO!E59)</f>
        <v>#DIV/0!</v>
      </c>
      <c r="AS64" s="415" t="e">
        <f>+IF('SODIO (D)'!E59&lt;'SODIO (D)'!$B$11,"&lt;"," ")</f>
        <v>#DIV/0!</v>
      </c>
      <c r="AT64" s="422" t="e">
        <f>IF('SODIO (D)'!E59&lt;'SODIO (D)'!$B$11,'SODIO (D)'!$B$11,'SODIO (D)'!E59)</f>
        <v>#DIV/0!</v>
      </c>
      <c r="AU64" s="414">
        <f>A64</f>
        <v>0</v>
      </c>
      <c r="AV64" s="418"/>
      <c r="AW64" s="419"/>
      <c r="AX64" s="418"/>
      <c r="AY64" s="420"/>
      <c r="AZ64" s="418"/>
      <c r="BA64" s="419"/>
      <c r="BB64" s="418"/>
      <c r="BC64" s="420"/>
      <c r="BD64" s="418"/>
      <c r="BE64" s="419"/>
      <c r="BF64" s="418"/>
      <c r="BG64" s="420"/>
      <c r="BH64" s="418"/>
      <c r="BI64" s="419"/>
      <c r="BJ64" s="418"/>
      <c r="BK64" s="420"/>
      <c r="BL64" s="418"/>
      <c r="BM64" s="419"/>
      <c r="BN64" s="418"/>
      <c r="BO64" s="420"/>
      <c r="BP64" s="418"/>
      <c r="BQ64" s="419"/>
      <c r="BR64" s="418"/>
      <c r="BS64" s="420"/>
      <c r="BT64" s="418"/>
      <c r="BU64" s="419"/>
      <c r="BV64" s="418"/>
      <c r="BW64" s="420"/>
      <c r="BX64" s="436" t="e">
        <f>IF(PLATA!E59&lt;PLATA!B$11,"&lt;"," ")</f>
        <v>#DIV/0!</v>
      </c>
      <c r="BY64" s="423" t="e">
        <f>IF(PLATA!E59&lt;PLATA!B$11,PLATA!B$11,PLATA!E59)</f>
        <v>#DIV/0!</v>
      </c>
      <c r="BZ64" s="424" t="e">
        <f>IF('PLATA (D)'!E59&lt;'PLATA (D)'!$B$11,"&lt;"," ")</f>
        <v>#DIV/0!</v>
      </c>
      <c r="CA64" s="425" t="e">
        <f>IF('PLATA (D)'!E59&lt;'PLATA (D)'!$B$11,'PLATA (D)'!$B$11,'PLATA (D)'!E59)</f>
        <v>#DIV/0!</v>
      </c>
      <c r="CB64" s="426" t="e">
        <f>+IF(ALUMINIO!E59&lt;ALUMINIO!B$11,"&lt;"," ")</f>
        <v>#DIV/0!</v>
      </c>
      <c r="CC64" s="421" t="e">
        <f>IF(ALUMINIO!E59&lt;ALUMINIO!B$11,ALUMINIO!B$11,ALUMINIO!E59)</f>
        <v>#DIV/0!</v>
      </c>
      <c r="CD64" s="426" t="e">
        <f>+IF('ALUMINIO (D)'!E59&lt;'ALUMINIO (D)'!$B$11,"&lt;"," ")</f>
        <v>#DIV/0!</v>
      </c>
      <c r="CE64" s="421" t="e">
        <f>IF('ALUMINIO (D)'!E59&lt;'ALUMINIO (D)'!$B$11,'ALUMINIO (D)'!$B$11,'ALUMINIO (D)'!E59)</f>
        <v>#DIV/0!</v>
      </c>
      <c r="CF64" s="426" t="e">
        <f>+IF(ARSENICO!E59&lt;ARSENICO!B$11,"&lt;"," ")</f>
        <v>#DIV/0!</v>
      </c>
      <c r="CG64" s="427" t="e">
        <f>IF(ARSENICO!E59&lt;ARSENICO!B$11,ARSENICO!B$11,ARSENICO!E59)</f>
        <v>#DIV/0!</v>
      </c>
      <c r="CH64" s="426" t="e">
        <f>+IF('ARSENICO (D)'!E59&lt;'ARSENICO (D)'!$B$11,"&lt;"," ")</f>
        <v>#DIV/0!</v>
      </c>
      <c r="CI64" s="427" t="e">
        <f>IF('ARSENICO (D)'!E59&lt;'ARSENICO (D)'!$B$11,'ARSENICO (D)'!$B$11,'ARSENICO (D)'!E59)</f>
        <v>#DIV/0!</v>
      </c>
      <c r="CJ64" s="426" t="e">
        <f>+IF(CADMIO!E59&lt;CADMIO!B$11,"&lt;"," ")</f>
        <v>#DIV/0!</v>
      </c>
      <c r="CK64" s="423" t="e">
        <f>IF(CADMIO!E59&lt;CADMIO!B$11,CADMIO!B$11,CADMIO!E59)</f>
        <v>#DIV/0!</v>
      </c>
      <c r="CL64" s="426" t="e">
        <f>+IF('CADMIO (D)'!E59&lt;'CADMIO (D)'!$B$11,"&lt;"," ")</f>
        <v>#DIV/0!</v>
      </c>
      <c r="CM64" s="423" t="e">
        <f>IF('CADMIO (D)'!E59&lt;'CADMIO (D)'!$B$11,'CADMIO (D)'!$B$11,'CADMIO (D)'!E59)</f>
        <v>#DIV/0!</v>
      </c>
      <c r="CN64" s="426" t="e">
        <f>+IF(COBALTO!E59&lt;COBALTO!B$11,"&lt;"," ")</f>
        <v>#DIV/0!</v>
      </c>
      <c r="CO64" s="423" t="e">
        <f>IF(COBALTO!E59&lt;COBALTO!B$11,COBALTO!B$11,COBALTO!E59)</f>
        <v>#DIV/0!</v>
      </c>
      <c r="CP64" s="426" t="e">
        <f>+IF('COBALTO (D)'!E59&lt;'COBALTO (D)'!$B$11,"&lt;"," ")</f>
        <v>#DIV/0!</v>
      </c>
      <c r="CQ64" s="423" t="e">
        <f>IF('COBALTO (D)'!E59&lt;'COBALTO (D)'!$B$11,'COBALTO (D)'!$B$11,'COBALTO (D)'!E59)</f>
        <v>#DIV/0!</v>
      </c>
      <c r="CR64" s="426" t="e">
        <f>+IF(CROMO!E59&lt;CROMO!B$11,"&lt;"," ")</f>
        <v>#DIV/0!</v>
      </c>
      <c r="CS64" s="423" t="e">
        <f>IF(CROMO!E59&lt;CROMO!B$11,CROMO!B$11,CROMO!E59)</f>
        <v>#DIV/0!</v>
      </c>
      <c r="CT64" s="426" t="e">
        <f>+IF('CROMO (D)'!E59&lt;'CROMO (D)'!$B$11,"&lt;"," ")</f>
        <v>#DIV/0!</v>
      </c>
      <c r="CU64" s="423" t="e">
        <f>IF('CROMO (D)'!E59&lt;'CROMO (D)'!$B$11,'CROMO (D)'!$B$11,'CROMO (D)'!E59)</f>
        <v>#DIV/0!</v>
      </c>
      <c r="CV64" s="426" t="e">
        <f>+IF(COBRE!E59&lt;COBRE!B$11,"&lt;"," ")</f>
        <v>#DIV/0!</v>
      </c>
      <c r="CW64" s="423" t="e">
        <f>IF(COBRE!E59&lt;COBRE!B$11,COBRE!B$11,COBRE!E59)</f>
        <v>#DIV/0!</v>
      </c>
      <c r="CX64" s="426" t="e">
        <f>+IF('COBRE (D)'!E59&lt;'COBRE (D)'!$B$11,"&lt;"," ")</f>
        <v>#DIV/0!</v>
      </c>
      <c r="CY64" s="428" t="e">
        <f>IF('COBRE (D)'!E59&lt;'COBRE (D)'!$B$11,'COBRE (D)'!$B$11,'COBRE (D)'!E59)</f>
        <v>#DIV/0!</v>
      </c>
      <c r="CZ64" s="414">
        <f t="shared" ref="CZ64:CZ88" si="98">A64</f>
        <v>0</v>
      </c>
      <c r="DA64" s="418"/>
      <c r="DB64" s="419"/>
      <c r="DC64" s="418"/>
      <c r="DD64" s="420"/>
      <c r="DE64" s="418"/>
      <c r="DF64" s="419"/>
      <c r="DG64" s="418"/>
      <c r="DH64" s="420"/>
      <c r="DI64" s="414">
        <f>BO64</f>
        <v>0</v>
      </c>
      <c r="DJ64" s="418"/>
      <c r="DK64" s="419"/>
      <c r="DL64" s="418"/>
      <c r="DM64" s="420"/>
      <c r="DN64" s="418"/>
      <c r="DO64" s="419"/>
      <c r="DP64" s="418"/>
      <c r="DQ64" s="420"/>
      <c r="DR64" s="418"/>
      <c r="DS64" s="419"/>
      <c r="DT64" s="418"/>
      <c r="DU64" s="420"/>
      <c r="DV64" s="418"/>
      <c r="DW64" s="419"/>
      <c r="DX64" s="418"/>
      <c r="DY64" s="420"/>
      <c r="DZ64" s="414">
        <f t="shared" ref="DZ64:DZ88" si="99">A64</f>
        <v>0</v>
      </c>
      <c r="EA64" s="426" t="e">
        <f>+IF(HIERRO!E59&lt;HIERRO!B$11,"&lt;"," ")</f>
        <v>#DIV/0!</v>
      </c>
      <c r="EB64" s="423" t="e">
        <f>IF(HIERRO!E59&lt;HIERRO!B$11,HIERRO!B$11,HIERRO!E59)</f>
        <v>#DIV/0!</v>
      </c>
      <c r="EC64" s="426" t="e">
        <f>+IF('HIERRO (D)'!E59&lt;'HIERRO (D)'!$B$11,"&lt;"," ")</f>
        <v>#DIV/0!</v>
      </c>
      <c r="ED64" s="423" t="e">
        <f>IF('HIERRO (D)'!E59&lt;'HIERRO (D)'!$B$11,'HIERRO (D)'!$B$11,'HIERRO (D)'!E59)</f>
        <v>#DIV/0!</v>
      </c>
      <c r="EE64" s="426" t="e">
        <f>+IF(MERCURIO!E59&lt;MERCURIO!B$11,"&lt;"," ")</f>
        <v>#DIV/0!</v>
      </c>
      <c r="EF64" s="427" t="e">
        <f>IF(MERCURIO!E59&lt;MERCURIO!B$11,MERCURIO!B$11,MERCURIO!E59)</f>
        <v>#DIV/0!</v>
      </c>
      <c r="EG64" s="426" t="e">
        <f>+IF('MERCURIO (D)'!E59&lt;'MERCURIO (D)'!$B$11,"&lt;"," ")</f>
        <v>#DIV/0!</v>
      </c>
      <c r="EH64" s="427" t="e">
        <f>IF('MERCURIO (D)'!E59&lt;'MERCURIO (D)'!$B$11,'MERCURIO (D)'!$B$11,'MERCURIO (D)'!E59)</f>
        <v>#DIV/0!</v>
      </c>
      <c r="EI64" s="426" t="e">
        <f>+IF(MANGANESO!E59&lt;MANGANESO!B$11,"&lt;"," ")</f>
        <v>#DIV/0!</v>
      </c>
      <c r="EJ64" s="423" t="e">
        <f>IF(MANGANESO!E59&lt;MANGANESO!B$11,MANGANESO!B$11,MANGANESO!E59)</f>
        <v>#DIV/0!</v>
      </c>
      <c r="EK64" s="426" t="e">
        <f>+IF('MANGANESO (D)'!E59&lt;'MANGANESO (D)'!$B$11,"&lt;"," ")</f>
        <v>#DIV/0!</v>
      </c>
      <c r="EL64" s="423" t="e">
        <f>IF('MANGANESO (D)'!E59&lt;'MANGANESO (D)'!$B$11,'MANGANESO (D)'!$B$11,'MANGANESO (D)'!E59)</f>
        <v>#DIV/0!</v>
      </c>
      <c r="EM64" s="426" t="e">
        <f>+IF(MOLIBDENO!E59&lt;MOLIBDENO!B$11,"&lt;"," ")</f>
        <v>#DIV/0!</v>
      </c>
      <c r="EN64" s="421" t="e">
        <f>IF(MOLIBDENO!E59&lt;MOLIBDENO!B$11,MOLIBDENO!B$11,MOLIBDENO!E59)</f>
        <v>#DIV/0!</v>
      </c>
      <c r="EO64" s="426" t="e">
        <f>+IF('MOLIBDENO (D)'!E59&lt;'MOLIBDENO (D)'!$B$11,"&lt;"," ")</f>
        <v>#DIV/0!</v>
      </c>
      <c r="EP64" s="421" t="e">
        <f>IF('MOLIBDENO (D)'!E59&lt;'MOLIBDENO (D)'!$B$11,'MOLIBDENO (D)'!$B$11,'MOLIBDENO (D)'!E59)</f>
        <v>#DIV/0!</v>
      </c>
      <c r="EQ64" s="426" t="e">
        <f>+IF(NIQUEL!E59&lt;NIQUEL!B$11,"&lt;"," ")</f>
        <v>#DIV/0!</v>
      </c>
      <c r="ER64" s="423" t="e">
        <f>IF(NIQUEL!E59&lt;NIQUEL!B$11,NIQUEL!B$11,NIQUEL!E59)</f>
        <v>#DIV/0!</v>
      </c>
      <c r="ES64" s="426" t="e">
        <f>+IF('NIQUEL (D)'!E59&lt;'NIQUEL (D)'!$B$11,"&lt;"," ")</f>
        <v>#DIV/0!</v>
      </c>
      <c r="ET64" s="423" t="e">
        <f>IF('NIQUEL (D)'!E59&lt;'NIQUEL (D)'!$B$11,'NIQUEL (D)'!$B$11,'NIQUEL (D)'!E59)</f>
        <v>#DIV/0!</v>
      </c>
      <c r="EU64" s="426" t="e">
        <f>+IF(PLOMO!E59&lt;PLOMO!B$11,"&lt;"," ")</f>
        <v>#DIV/0!</v>
      </c>
      <c r="EV64" s="423" t="e">
        <f>IF(PLOMO!E59&lt;PLOMO!B$11,PLOMO!B$11,PLOMO!E59)</f>
        <v>#DIV/0!</v>
      </c>
      <c r="EW64" s="426" t="e">
        <f>+IF('PLOMO (D)'!E59&lt;'PLOMO (D)'!$B$11,"&lt;"," ")</f>
        <v>#DIV/0!</v>
      </c>
      <c r="EX64" s="423" t="e">
        <f>IF('PLOMO (D)'!E59&lt;'PLOMO (D)'!$B$11,'PLOMO (D)'!$B$11,'PLOMO (D)'!E59)</f>
        <v>#DIV/0!</v>
      </c>
      <c r="EY64" s="426" t="e">
        <f>+IF(SELENIO!E59&lt;SELENIO!B$11,"&lt;"," ")</f>
        <v>#DIV/0!</v>
      </c>
      <c r="EZ64" s="427" t="e">
        <f>IF(SELENIO!E59&lt;SELENIO!B$11,SELENIO!B$11,SELENIO!E59)</f>
        <v>#DIV/0!</v>
      </c>
      <c r="FA64" s="426" t="e">
        <f>+IF('SELENIO (D)'!E59&lt;'SELENIO (D)'!$B$11,"&lt;"," ")</f>
        <v>#DIV/0!</v>
      </c>
      <c r="FB64" s="427" t="e">
        <f>IF('SELENIO (D)'!E59&lt;'SELENIO (D)'!$B$11,'SELENIO (D)'!$B$11,'SELENIO (D)'!E59)</f>
        <v>#DIV/0!</v>
      </c>
      <c r="FC64" s="426" t="e">
        <f>+IF(CINC!E59&lt;CINC!B$11,"&lt;"," ")</f>
        <v>#DIV/0!</v>
      </c>
      <c r="FD64" s="423" t="e">
        <f>IF(CINC!E59&lt;CINC!B$11,CINC!B$11,CINC!E59)</f>
        <v>#DIV/0!</v>
      </c>
      <c r="FE64" s="426" t="e">
        <f>+IF('CINC (D)'!E59&lt;'CINC (D)'!$B$11,"&lt;"," ")</f>
        <v>#DIV/0!</v>
      </c>
      <c r="FF64" s="428" t="e">
        <f>IF('CINC (D)'!E59&lt;'CINC (D)'!$B$11,'CINC (D)'!$B$11,'CINC (D)'!E59)</f>
        <v>#DIV/0!</v>
      </c>
      <c r="FG64" s="414">
        <f t="shared" ref="FG64:FG88" si="100">A64</f>
        <v>0</v>
      </c>
      <c r="FH64" s="429" t="e">
        <f>+IF(CLORUROS!F40&lt;CLORUROS!$B$10,"&lt;"," ")</f>
        <v>#DIV/0!</v>
      </c>
      <c r="FI64" s="430" t="e">
        <f>IF(CLORUROS!F40&lt;CLORUROS!$B$10,CLORUROS!$B$10,CLORUROS!F40)</f>
        <v>#DIV/0!</v>
      </c>
      <c r="FJ64" s="429" t="e">
        <f>+IF(SULFATOS!E59&lt;SULFATOS!$B$11,"&lt;"," ")</f>
        <v>#DIV/0!</v>
      </c>
      <c r="FK64" s="431" t="e">
        <f>IF(SULFATOS!E59&lt;SULFATOS!$B$11,SULFATOS!$B$11,SULFATOS!E59)</f>
        <v>#DIV/0!</v>
      </c>
      <c r="FL64" s="432"/>
      <c r="FM64" s="433"/>
      <c r="FN64" s="434" t="e">
        <f>+IF('N-NITRITO'!E59&lt;'N-NITRITO'!$B$11,"&lt;"," ")</f>
        <v>#DIV/0!</v>
      </c>
      <c r="FO64" s="435" t="e">
        <f>IF('N-NITRITO'!E59&lt;'N-NITRITO'!$B$11,'N-NITRITO'!$B$11,'N-NITRITO'!E59)</f>
        <v>#DIV/0!</v>
      </c>
      <c r="FP64" s="434" t="e">
        <f>+IF('N-NITRATO'!E59&lt;'N-NITRATO'!$B$11,"&lt;"," ")</f>
        <v>#DIV/0!</v>
      </c>
      <c r="FQ64" s="435" t="e">
        <f>IF('N-NITRATO'!E59&lt;'N-NITRATO'!$B$11,'N-NITRATO'!$B$11,'N-NITRATO'!E59)</f>
        <v>#DIV/0!</v>
      </c>
      <c r="FR64" s="434" t="e">
        <f>IF('FOSFORO DE FOSFATO'!E59&lt;'FOSFORO DE FOSFATO'!$B$11,"&lt;","")</f>
        <v>#DIV/0!</v>
      </c>
      <c r="FS64" s="435" t="e">
        <f>IF('FOSFORO DE FOSFATO'!E59&lt;'FOSFORO DE FOSFATO'!B$11,'FOSFORO DE FOSFATO'!B$11,'FOSFORO DE FOSFATO'!E59)</f>
        <v>#DIV/0!</v>
      </c>
      <c r="FT64" s="436" t="e">
        <f>IF('FOSFORO TOTAL'!E59&lt;'FOSFORO TOTAL'!$B$11,"&lt;","")</f>
        <v>#DIV/0!</v>
      </c>
      <c r="FU64" s="427" t="e">
        <f>IF('FOSFORO TOTAL'!E59&lt;'FOSFORO TOTAL'!$B$11,'FOSFORO TOTAL'!$B$11,'FOSFORO TOTAL'!E59)</f>
        <v>#DIV/0!</v>
      </c>
      <c r="FV64" s="492"/>
      <c r="FW64" s="492"/>
      <c r="FX64" s="434" t="e">
        <f>+IF(BORO!E59&lt;BORO!$B$11,"&lt;"," ")</f>
        <v>#DIV/0!</v>
      </c>
      <c r="FY64" s="438" t="e">
        <f>IF(BORO!E59&lt;BORO!$B$11,BORO!$B$11,BORO!E59)</f>
        <v>#DIV/0!</v>
      </c>
      <c r="FZ64" s="434" t="e">
        <f>IF(SILICE!G59&lt;SILICE!$B$11,"&lt;","")</f>
        <v>#DIV/0!</v>
      </c>
      <c r="GA64" s="439" t="e">
        <f>IF(SILICE!G59&lt;SILICE!$B$11,SILICE!$B$11,SILICE!G59)</f>
        <v>#DIV/0!</v>
      </c>
    </row>
    <row r="65" spans="1:183" ht="22.5" customHeight="1">
      <c r="A65" s="447"/>
      <c r="B65" s="455"/>
      <c r="C65" s="456"/>
      <c r="D65" s="449"/>
      <c r="E65" s="410"/>
      <c r="F65" s="411"/>
      <c r="G65" s="444"/>
      <c r="H65" s="412"/>
      <c r="I65" s="411"/>
      <c r="J65" s="411"/>
      <c r="K65" s="412"/>
      <c r="L65" s="413"/>
      <c r="M65" s="413"/>
      <c r="N65" s="414">
        <f t="shared" ref="N65:N72" si="101">A65</f>
        <v>0</v>
      </c>
      <c r="O65" s="415"/>
      <c r="P65" s="433"/>
      <c r="Q65" s="415"/>
      <c r="R65" s="417"/>
      <c r="S65" s="418"/>
      <c r="T65" s="445"/>
      <c r="U65" s="418"/>
      <c r="V65" s="420"/>
      <c r="W65" s="415"/>
      <c r="X65" s="433"/>
      <c r="Y65" s="415"/>
      <c r="Z65" s="417"/>
      <c r="AA65" s="479"/>
      <c r="AB65" s="433"/>
      <c r="AC65" s="415"/>
      <c r="AD65" s="417"/>
      <c r="AE65" s="479" t="e">
        <f>+IF(CALCIO!E60&lt;CALCIO!$B$11,"&lt;"," ")</f>
        <v>#DIV/0!</v>
      </c>
      <c r="AF65" s="438" t="e">
        <f>IF(CALCIO!E60&lt;CALCIO!$B$11,CALCIO!$B$11,CALCIO!E60)</f>
        <v>#DIV/0!</v>
      </c>
      <c r="AG65" s="415" t="e">
        <f>+IF('CALCIO (D)'!E60&lt;'CALCIO (D)'!$B$11,"&lt;"," ")</f>
        <v>#DIV/0!</v>
      </c>
      <c r="AH65" s="422" t="e">
        <f>IF('CALCIO (D)'!E60&lt;'CALCIO (D)'!$B$11,'CALCIO (D)'!$B$11,'CALCIO (D)'!E60)</f>
        <v>#DIV/0!</v>
      </c>
      <c r="AI65" s="479" t="e">
        <f>+IF(MAGNESIO!E60&lt;MAGNESIO!$B$11,"&lt;"," ")</f>
        <v>#DIV/0!</v>
      </c>
      <c r="AJ65" s="439" t="e">
        <f>IF(MAGNESIO!E60&lt;MAGNESIO!$B$11,MAGNESIO!$B$11,MAGNESIO!E60)</f>
        <v>#DIV/0!</v>
      </c>
      <c r="AK65" s="415" t="e">
        <f>+IF('MAGNESIO (D)'!E60&lt;'MAGNESIO (D)'!$B$11,"&lt;"," ")</f>
        <v>#DIV/0!</v>
      </c>
      <c r="AL65" s="417" t="e">
        <f>IF('MAGNESIO (D)'!E60&lt;'MAGNESIO (D)'!$B$11,'MAGNESIO (D)'!$B$11,'MAGNESIO (D)'!E60)</f>
        <v>#DIV/0!</v>
      </c>
      <c r="AM65" s="479" t="e">
        <f>+IF(POTASIO!E60&lt;POTASIO!B$11,"&lt;"," ")</f>
        <v>#DIV/0!</v>
      </c>
      <c r="AN65" s="438" t="e">
        <f>IF(POTASIO!E60&lt;POTASIO!B$11,POTASIO!B$11,POTASIO!E60)</f>
        <v>#DIV/0!</v>
      </c>
      <c r="AO65" s="415" t="e">
        <f>+IF('POTASIO (D)'!E60&lt;'POTASIO (D)'!$B$11,"&lt;"," ")</f>
        <v>#DIV/0!</v>
      </c>
      <c r="AP65" s="422" t="e">
        <f>IF('POTASIO (D)'!E60&lt;'POTASIO (D)'!$B$11,'POTASIO (D)'!$B$11,'POTASIO (D)'!E60)</f>
        <v>#DIV/0!</v>
      </c>
      <c r="AQ65" s="479" t="e">
        <f>+IF(SODIO!E60&lt;SODIO!B$11,"&lt;"," ")</f>
        <v>#DIV/0!</v>
      </c>
      <c r="AR65" s="438" t="e">
        <f>IF(SODIO!E60&lt;SODIO!B$11,SODIO!B$11,SODIO!E60)</f>
        <v>#DIV/0!</v>
      </c>
      <c r="AS65" s="415" t="e">
        <f>+IF('SODIO (D)'!E60&lt;'SODIO (D)'!$B$11,"&lt;"," ")</f>
        <v>#DIV/0!</v>
      </c>
      <c r="AT65" s="422" t="e">
        <f>IF('SODIO (D)'!E60&lt;'SODIO (D)'!$B$11,'SODIO (D)'!$B$11,'SODIO (D)'!E60)</f>
        <v>#DIV/0!</v>
      </c>
      <c r="AU65" s="414">
        <f t="shared" ref="AU65:AU88" si="102">A65</f>
        <v>0</v>
      </c>
      <c r="AV65" s="418"/>
      <c r="AW65" s="445"/>
      <c r="AX65" s="418"/>
      <c r="AY65" s="420"/>
      <c r="AZ65" s="418"/>
      <c r="BA65" s="445"/>
      <c r="BB65" s="418"/>
      <c r="BC65" s="420"/>
      <c r="BD65" s="418"/>
      <c r="BE65" s="445"/>
      <c r="BF65" s="418"/>
      <c r="BG65" s="420"/>
      <c r="BH65" s="418"/>
      <c r="BI65" s="445"/>
      <c r="BJ65" s="418"/>
      <c r="BK65" s="420"/>
      <c r="BL65" s="418"/>
      <c r="BM65" s="445"/>
      <c r="BN65" s="418"/>
      <c r="BO65" s="420"/>
      <c r="BP65" s="418"/>
      <c r="BQ65" s="445"/>
      <c r="BR65" s="418"/>
      <c r="BS65" s="420"/>
      <c r="BT65" s="418"/>
      <c r="BU65" s="445"/>
      <c r="BV65" s="418"/>
      <c r="BW65" s="420"/>
      <c r="BX65" s="436" t="e">
        <f>IF(PLATA!E60&lt;PLATA!B$11,"&lt;"," ")</f>
        <v>#DIV/0!</v>
      </c>
      <c r="BY65" s="439" t="e">
        <f>IF(PLATA!E60&lt;PLATA!B$11,PLATA!B$11,PLATA!E60)</f>
        <v>#DIV/0!</v>
      </c>
      <c r="BZ65" s="424" t="e">
        <f>IF('PLATA (D)'!E60&lt;'PLATA (D)'!$B$11,"&lt;"," ")</f>
        <v>#DIV/0!</v>
      </c>
      <c r="CA65" s="425" t="e">
        <f>IF('PLATA (D)'!E60&lt;'PLATA (D)'!$B$11,'PLATA (D)'!$B$11,'PLATA (D)'!E60)</f>
        <v>#DIV/0!</v>
      </c>
      <c r="CB65" s="434" t="e">
        <f>+IF(ALUMINIO!E60&lt;ALUMINIO!B$11,"&lt;"," ")</f>
        <v>#DIV/0!</v>
      </c>
      <c r="CC65" s="438" t="e">
        <f>IF(ALUMINIO!E60&lt;ALUMINIO!B$11,ALUMINIO!B$11,ALUMINIO!E60)</f>
        <v>#DIV/0!</v>
      </c>
      <c r="CD65" s="434" t="e">
        <f>+IF('ALUMINIO (D)'!E60&lt;'ALUMINIO (D)'!$B$11,"&lt;"," ")</f>
        <v>#DIV/0!</v>
      </c>
      <c r="CE65" s="438" t="e">
        <f>IF('ALUMINIO (D)'!E60&lt;'ALUMINIO (D)'!$B$11,'ALUMINIO (D)'!$B$11,'ALUMINIO (D)'!E60)</f>
        <v>#DIV/0!</v>
      </c>
      <c r="CF65" s="434" t="e">
        <f>+IF(ARSENICO!E60&lt;ARSENICO!B$11,"&lt;"," ")</f>
        <v>#DIV/0!</v>
      </c>
      <c r="CG65" s="435" t="e">
        <f>IF(ARSENICO!E60&lt;ARSENICO!B$11,ARSENICO!B$11,ARSENICO!E60)</f>
        <v>#DIV/0!</v>
      </c>
      <c r="CH65" s="434" t="e">
        <f>+IF('ARSENICO (D)'!E60&lt;'ARSENICO (D)'!$B$11,"&lt;"," ")</f>
        <v>#DIV/0!</v>
      </c>
      <c r="CI65" s="435" t="e">
        <f>IF('ARSENICO (D)'!E60&lt;'ARSENICO (D)'!$B$11,'ARSENICO (D)'!$B$11,'ARSENICO (D)'!E60)</f>
        <v>#DIV/0!</v>
      </c>
      <c r="CJ65" s="434" t="e">
        <f>+IF(CADMIO!E60&lt;CADMIO!B$11,"&lt;"," ")</f>
        <v>#DIV/0!</v>
      </c>
      <c r="CK65" s="439" t="e">
        <f>IF(CADMIO!E60&lt;CADMIO!B$11,CADMIO!B$11,CADMIO!E60)</f>
        <v>#DIV/0!</v>
      </c>
      <c r="CL65" s="434" t="e">
        <f>+IF('CADMIO (D)'!E60&lt;'CADMIO (D)'!$B$11,"&lt;"," ")</f>
        <v>#DIV/0!</v>
      </c>
      <c r="CM65" s="439" t="e">
        <f>IF('CADMIO (D)'!E60&lt;'CADMIO (D)'!$B$11,'CADMIO (D)'!$B$11,'CADMIO (D)'!E60)</f>
        <v>#DIV/0!</v>
      </c>
      <c r="CN65" s="434" t="e">
        <f>+IF(COBALTO!E60&lt;COBALTO!B$11,"&lt;"," ")</f>
        <v>#DIV/0!</v>
      </c>
      <c r="CO65" s="439" t="e">
        <f>IF(COBALTO!E60&lt;COBALTO!B$11,COBALTO!B$11,COBALTO!E60)</f>
        <v>#DIV/0!</v>
      </c>
      <c r="CP65" s="434" t="e">
        <f>+IF('COBALTO (D)'!E60&lt;'COBALTO (D)'!$B$11,"&lt;"," ")</f>
        <v>#DIV/0!</v>
      </c>
      <c r="CQ65" s="439" t="e">
        <f>IF('COBALTO (D)'!E60&lt;'COBALTO (D)'!$B$11,'COBALTO (D)'!$B$11,'COBALTO (D)'!E60)</f>
        <v>#DIV/0!</v>
      </c>
      <c r="CR65" s="434" t="e">
        <f>+IF(CROMO!E60&lt;CROMO!B$11,"&lt;"," ")</f>
        <v>#DIV/0!</v>
      </c>
      <c r="CS65" s="439" t="e">
        <f>IF(CROMO!E60&lt;CROMO!B$11,CROMO!B$11,CROMO!E60)</f>
        <v>#DIV/0!</v>
      </c>
      <c r="CT65" s="434" t="e">
        <f>+IF('CROMO (D)'!E60&lt;'CROMO (D)'!$B$11,"&lt;"," ")</f>
        <v>#DIV/0!</v>
      </c>
      <c r="CU65" s="439" t="e">
        <f>IF('CROMO (D)'!E60&lt;'CROMO (D)'!$B$11,'CROMO (D)'!$B$11,'CROMO (D)'!E60)</f>
        <v>#DIV/0!</v>
      </c>
      <c r="CV65" s="434" t="e">
        <f>+IF(COBRE!E60&lt;COBRE!B$11,"&lt;"," ")</f>
        <v>#DIV/0!</v>
      </c>
      <c r="CW65" s="439" t="e">
        <f>IF(COBRE!E60&lt;COBRE!B$11,COBRE!B$11,COBRE!E60)</f>
        <v>#DIV/0!</v>
      </c>
      <c r="CX65" s="434" t="e">
        <f>+IF('COBRE (D)'!E60&lt;'COBRE (D)'!$B$11,"&lt;"," ")</f>
        <v>#DIV/0!</v>
      </c>
      <c r="CY65" s="446" t="e">
        <f>IF('COBRE (D)'!E60&lt;'COBRE (D)'!$B$11,'COBRE (D)'!$B$11,'COBRE (D)'!E60)</f>
        <v>#DIV/0!</v>
      </c>
      <c r="CZ65" s="414">
        <f t="shared" si="98"/>
        <v>0</v>
      </c>
      <c r="DA65" s="418"/>
      <c r="DB65" s="445"/>
      <c r="DC65" s="418"/>
      <c r="DD65" s="420"/>
      <c r="DE65" s="418"/>
      <c r="DF65" s="445"/>
      <c r="DG65" s="418"/>
      <c r="DH65" s="420"/>
      <c r="DI65" s="414">
        <f t="shared" ref="DI65:DI88" si="103">BO65</f>
        <v>0</v>
      </c>
      <c r="DJ65" s="418"/>
      <c r="DK65" s="445"/>
      <c r="DL65" s="418"/>
      <c r="DM65" s="420"/>
      <c r="DN65" s="418"/>
      <c r="DO65" s="445"/>
      <c r="DP65" s="418"/>
      <c r="DQ65" s="420"/>
      <c r="DR65" s="418"/>
      <c r="DS65" s="445"/>
      <c r="DT65" s="418"/>
      <c r="DU65" s="420"/>
      <c r="DV65" s="418"/>
      <c r="DW65" s="445"/>
      <c r="DX65" s="418"/>
      <c r="DY65" s="420"/>
      <c r="DZ65" s="414">
        <f t="shared" si="99"/>
        <v>0</v>
      </c>
      <c r="EA65" s="434" t="e">
        <f>+IF(HIERRO!E60&lt;HIERRO!B$11,"&lt;"," ")</f>
        <v>#DIV/0!</v>
      </c>
      <c r="EB65" s="439" t="e">
        <f>IF(HIERRO!E60&lt;HIERRO!B$11,HIERRO!B$11,HIERRO!E60)</f>
        <v>#DIV/0!</v>
      </c>
      <c r="EC65" s="434" t="e">
        <f>+IF('HIERRO (D)'!E60&lt;'HIERRO (D)'!$B$11,"&lt;"," ")</f>
        <v>#DIV/0!</v>
      </c>
      <c r="ED65" s="439" t="e">
        <f>IF('HIERRO (D)'!E60&lt;'HIERRO (D)'!$B$11,'HIERRO (D)'!$B$11,'HIERRO (D)'!E60)</f>
        <v>#DIV/0!</v>
      </c>
      <c r="EE65" s="434" t="e">
        <f>+IF(MERCURIO!E60&lt;MERCURIO!B$11,"&lt;"," ")</f>
        <v>#DIV/0!</v>
      </c>
      <c r="EF65" s="435" t="e">
        <f>IF(MERCURIO!E60&lt;MERCURIO!B$11,MERCURIO!B$11,MERCURIO!E60)</f>
        <v>#DIV/0!</v>
      </c>
      <c r="EG65" s="434" t="e">
        <f>+IF('MERCURIO (D)'!E60&lt;'MERCURIO (D)'!$B$11,"&lt;"," ")</f>
        <v>#DIV/0!</v>
      </c>
      <c r="EH65" s="435" t="e">
        <f>IF('MERCURIO (D)'!E60&lt;'MERCURIO (D)'!$B$11,'MERCURIO (D)'!$B$11,'MERCURIO (D)'!E60)</f>
        <v>#DIV/0!</v>
      </c>
      <c r="EI65" s="434" t="e">
        <f>+IF(MANGANESO!E60&lt;MANGANESO!B$11,"&lt;"," ")</f>
        <v>#DIV/0!</v>
      </c>
      <c r="EJ65" s="439" t="e">
        <f>IF(MANGANESO!E60&lt;MANGANESO!B$11,MANGANESO!B$11,MANGANESO!E60)</f>
        <v>#DIV/0!</v>
      </c>
      <c r="EK65" s="434" t="e">
        <f>+IF('MANGANESO (D)'!E60&lt;'MANGANESO (D)'!$B$11,"&lt;"," ")</f>
        <v>#DIV/0!</v>
      </c>
      <c r="EL65" s="439" t="e">
        <f>IF('MANGANESO (D)'!E60&lt;'MANGANESO (D)'!$B$11,'MANGANESO (D)'!$B$11,'MANGANESO (D)'!E60)</f>
        <v>#DIV/0!</v>
      </c>
      <c r="EM65" s="434" t="e">
        <f>+IF(MOLIBDENO!E60&lt;MOLIBDENO!B$11,"&lt;"," ")</f>
        <v>#DIV/0!</v>
      </c>
      <c r="EN65" s="438" t="e">
        <f>IF(MOLIBDENO!E60&lt;MOLIBDENO!B$11,MOLIBDENO!B$11,MOLIBDENO!E60)</f>
        <v>#DIV/0!</v>
      </c>
      <c r="EO65" s="434" t="e">
        <f>+IF('MOLIBDENO (D)'!E60&lt;'MOLIBDENO (D)'!$B$11,"&lt;"," ")</f>
        <v>#DIV/0!</v>
      </c>
      <c r="EP65" s="438" t="e">
        <f>IF('MOLIBDENO (D)'!E60&lt;'MOLIBDENO (D)'!$B$11,'MOLIBDENO (D)'!$B$11,'MOLIBDENO (D)'!E60)</f>
        <v>#DIV/0!</v>
      </c>
      <c r="EQ65" s="434" t="e">
        <f>+IF(NIQUEL!E60&lt;NIQUEL!B$11,"&lt;"," ")</f>
        <v>#DIV/0!</v>
      </c>
      <c r="ER65" s="439" t="e">
        <f>IF(NIQUEL!E60&lt;NIQUEL!B$11,NIQUEL!B$11,NIQUEL!E60)</f>
        <v>#DIV/0!</v>
      </c>
      <c r="ES65" s="434" t="e">
        <f>+IF('NIQUEL (D)'!E60&lt;'NIQUEL (D)'!$B$11,"&lt;"," ")</f>
        <v>#DIV/0!</v>
      </c>
      <c r="ET65" s="439" t="e">
        <f>IF('NIQUEL (D)'!E60&lt;'NIQUEL (D)'!$B$11,'NIQUEL (D)'!$B$11,'NIQUEL (D)'!E60)</f>
        <v>#DIV/0!</v>
      </c>
      <c r="EU65" s="434" t="e">
        <f>+IF(PLOMO!E60&lt;PLOMO!B$11,"&lt;"," ")</f>
        <v>#DIV/0!</v>
      </c>
      <c r="EV65" s="439" t="e">
        <f>IF(PLOMO!E60&lt;PLOMO!B$11,PLOMO!B$11,PLOMO!E60)</f>
        <v>#DIV/0!</v>
      </c>
      <c r="EW65" s="434" t="e">
        <f>+IF('PLOMO (D)'!E60&lt;'PLOMO (D)'!$B$11,"&lt;"," ")</f>
        <v>#DIV/0!</v>
      </c>
      <c r="EX65" s="439" t="e">
        <f>IF('PLOMO (D)'!E60&lt;'PLOMO (D)'!$B$11,'PLOMO (D)'!$B$11,'PLOMO (D)'!E60)</f>
        <v>#DIV/0!</v>
      </c>
      <c r="EY65" s="434" t="e">
        <f>+IF(SELENIO!E60&lt;SELENIO!B$11,"&lt;"," ")</f>
        <v>#DIV/0!</v>
      </c>
      <c r="EZ65" s="435" t="e">
        <f>IF(SELENIO!E60&lt;SELENIO!B$11,SELENIO!B$11,SELENIO!E60)</f>
        <v>#DIV/0!</v>
      </c>
      <c r="FA65" s="434" t="e">
        <f>+IF('SELENIO (D)'!E60&lt;'SELENIO (D)'!$B$11,"&lt;"," ")</f>
        <v>#DIV/0!</v>
      </c>
      <c r="FB65" s="435" t="e">
        <f>IF('SELENIO (D)'!E60&lt;'SELENIO (D)'!$B$11,'SELENIO (D)'!$B$11,'SELENIO (D)'!E60)</f>
        <v>#DIV/0!</v>
      </c>
      <c r="FC65" s="434" t="e">
        <f>+IF(CINC!E60&lt;CINC!B$11,"&lt;"," ")</f>
        <v>#DIV/0!</v>
      </c>
      <c r="FD65" s="439" t="e">
        <f>IF(CINC!E60&lt;CINC!B$11,CINC!B$11,CINC!E60)</f>
        <v>#DIV/0!</v>
      </c>
      <c r="FE65" s="434" t="e">
        <f>+IF('CINC (D)'!E60&lt;'CINC (D)'!$B$11,"&lt;"," ")</f>
        <v>#DIV/0!</v>
      </c>
      <c r="FF65" s="446" t="e">
        <f>IF('CINC (D)'!E60&lt;'CINC (D)'!$B$11,'CINC (D)'!$B$11,'CINC (D)'!E60)</f>
        <v>#DIV/0!</v>
      </c>
      <c r="FG65" s="414">
        <f t="shared" si="100"/>
        <v>0</v>
      </c>
      <c r="FH65" s="429" t="e">
        <f>+IF(CLORUROS!F41&lt;CLORUROS!$B$10,"&lt;"," ")</f>
        <v>#DIV/0!</v>
      </c>
      <c r="FI65" s="430" t="e">
        <f>IF(CLORUROS!F41&lt;CLORUROS!$B$10,CLORUROS!$B$10,CLORUROS!F41)</f>
        <v>#DIV/0!</v>
      </c>
      <c r="FJ65" s="429" t="e">
        <f>+IF(SULFATOS!E60&lt;SULFATOS!$B$11,"&lt;"," ")</f>
        <v>#DIV/0!</v>
      </c>
      <c r="FK65" s="431" t="e">
        <f>IF(SULFATOS!E60&lt;SULFATOS!$B$11,SULFATOS!$B$11,SULFATOS!E60)</f>
        <v>#DIV/0!</v>
      </c>
      <c r="FL65" s="432"/>
      <c r="FM65" s="433"/>
      <c r="FN65" s="434" t="e">
        <f>+IF('N-NITRITO'!E60&lt;'N-NITRITO'!$B$11,"&lt;"," ")</f>
        <v>#DIV/0!</v>
      </c>
      <c r="FO65" s="435" t="e">
        <f>IF('N-NITRITO'!E60&lt;'N-NITRITO'!$B$11,'N-NITRITO'!$B$11,'N-NITRITO'!E60)</f>
        <v>#DIV/0!</v>
      </c>
      <c r="FP65" s="434" t="e">
        <f>+IF('N-NITRATO'!E60&lt;'N-NITRATO'!$B$11,"&lt;"," ")</f>
        <v>#DIV/0!</v>
      </c>
      <c r="FQ65" s="435" t="e">
        <f>IF('N-NITRATO'!E60&lt;'N-NITRATO'!$B$11,'N-NITRATO'!$B$11,'N-NITRATO'!E60)</f>
        <v>#DIV/0!</v>
      </c>
      <c r="FR65" s="434" t="e">
        <f>IF('FOSFORO DE FOSFATO'!E60&lt;'FOSFORO DE FOSFATO'!$B$11,"&lt;","")</f>
        <v>#DIV/0!</v>
      </c>
      <c r="FS65" s="435" t="e">
        <f>IF('FOSFORO DE FOSFATO'!E60&lt;'FOSFORO DE FOSFATO'!B$11,'FOSFORO DE FOSFATO'!B$11,'FOSFORO DE FOSFATO'!E60)</f>
        <v>#DIV/0!</v>
      </c>
      <c r="FT65" s="436" t="e">
        <f>IF('FOSFORO TOTAL'!E60&lt;'FOSFORO TOTAL'!$B$11,"&lt;","")</f>
        <v>#DIV/0!</v>
      </c>
      <c r="FU65" s="435" t="e">
        <f>IF('FOSFORO TOTAL'!E60&lt;'FOSFORO TOTAL'!$B$11,'FOSFORO TOTAL'!$B$11,'FOSFORO TOTAL'!E60)</f>
        <v>#DIV/0!</v>
      </c>
      <c r="FV65" s="491"/>
      <c r="FW65" s="491"/>
      <c r="FX65" s="434" t="e">
        <f>+IF(BORO!E60&lt;BORO!$B$11,"&lt;"," ")</f>
        <v>#DIV/0!</v>
      </c>
      <c r="FY65" s="438" t="e">
        <f>IF(BORO!E60&lt;BORO!$B$11,BORO!$B$11,BORO!E60)</f>
        <v>#DIV/0!</v>
      </c>
      <c r="FZ65" s="434" t="e">
        <f>IF(SILICE!G60&lt;SILICE!$B$11,"&lt;","")</f>
        <v>#DIV/0!</v>
      </c>
      <c r="GA65" s="439" t="e">
        <f>IF(SILICE!G60&lt;SILICE!$B$11,SILICE!$B$11,SILICE!G60)</f>
        <v>#DIV/0!</v>
      </c>
    </row>
    <row r="66" spans="1:183" ht="22.5" customHeight="1">
      <c r="A66" s="447"/>
      <c r="B66" s="455"/>
      <c r="C66" s="456"/>
      <c r="D66" s="449"/>
      <c r="E66" s="410"/>
      <c r="F66" s="411"/>
      <c r="G66" s="444"/>
      <c r="H66" s="412"/>
      <c r="I66" s="411"/>
      <c r="J66" s="411"/>
      <c r="K66" s="412"/>
      <c r="L66" s="413"/>
      <c r="M66" s="413"/>
      <c r="N66" s="414">
        <f t="shared" si="101"/>
        <v>0</v>
      </c>
      <c r="O66" s="415"/>
      <c r="P66" s="433"/>
      <c r="Q66" s="415"/>
      <c r="R66" s="417"/>
      <c r="S66" s="418"/>
      <c r="T66" s="445"/>
      <c r="U66" s="418"/>
      <c r="V66" s="420"/>
      <c r="W66" s="415"/>
      <c r="X66" s="433"/>
      <c r="Y66" s="415"/>
      <c r="Z66" s="417"/>
      <c r="AA66" s="479"/>
      <c r="AB66" s="433"/>
      <c r="AC66" s="415"/>
      <c r="AD66" s="417"/>
      <c r="AE66" s="479" t="e">
        <f>+IF(CALCIO!E61&lt;CALCIO!$B$11,"&lt;"," ")</f>
        <v>#DIV/0!</v>
      </c>
      <c r="AF66" s="438" t="e">
        <f>IF(CALCIO!E61&lt;CALCIO!$B$11,CALCIO!$B$11,CALCIO!E61)</f>
        <v>#DIV/0!</v>
      </c>
      <c r="AG66" s="415" t="e">
        <f>+IF('CALCIO (D)'!E61&lt;'CALCIO (D)'!$B$11,"&lt;"," ")</f>
        <v>#DIV/0!</v>
      </c>
      <c r="AH66" s="422" t="e">
        <f>IF('CALCIO (D)'!E61&lt;'CALCIO (D)'!$B$11,'CALCIO (D)'!$B$11,'CALCIO (D)'!E61)</f>
        <v>#DIV/0!</v>
      </c>
      <c r="AI66" s="479" t="e">
        <f>+IF(MAGNESIO!E61&lt;MAGNESIO!$B$11,"&lt;"," ")</f>
        <v>#DIV/0!</v>
      </c>
      <c r="AJ66" s="439" t="e">
        <f>IF(MAGNESIO!E61&lt;MAGNESIO!$B$11,MAGNESIO!$B$11,MAGNESIO!E61)</f>
        <v>#DIV/0!</v>
      </c>
      <c r="AK66" s="415" t="e">
        <f>+IF('MAGNESIO (D)'!E61&lt;'MAGNESIO (D)'!$B$11,"&lt;"," ")</f>
        <v>#DIV/0!</v>
      </c>
      <c r="AL66" s="417" t="e">
        <f>IF('MAGNESIO (D)'!E61&lt;'MAGNESIO (D)'!$B$11,'MAGNESIO (D)'!$B$11,'MAGNESIO (D)'!E61)</f>
        <v>#DIV/0!</v>
      </c>
      <c r="AM66" s="479" t="e">
        <f>+IF(POTASIO!E61&lt;POTASIO!B$11,"&lt;"," ")</f>
        <v>#DIV/0!</v>
      </c>
      <c r="AN66" s="438" t="e">
        <f>IF(POTASIO!E61&lt;POTASIO!B$11,POTASIO!B$11,POTASIO!E61)</f>
        <v>#DIV/0!</v>
      </c>
      <c r="AO66" s="415" t="e">
        <f>+IF('POTASIO (D)'!E61&lt;'POTASIO (D)'!$B$11,"&lt;"," ")</f>
        <v>#DIV/0!</v>
      </c>
      <c r="AP66" s="422" t="e">
        <f>IF('POTASIO (D)'!E61&lt;'POTASIO (D)'!$B$11,'POTASIO (D)'!$B$11,'POTASIO (D)'!E61)</f>
        <v>#DIV/0!</v>
      </c>
      <c r="AQ66" s="479" t="e">
        <f>+IF(SODIO!E61&lt;SODIO!B$11,"&lt;"," ")</f>
        <v>#DIV/0!</v>
      </c>
      <c r="AR66" s="438" t="e">
        <f>IF(SODIO!E61&lt;SODIO!B$11,SODIO!B$11,SODIO!E61)</f>
        <v>#DIV/0!</v>
      </c>
      <c r="AS66" s="415" t="e">
        <f>+IF('SODIO (D)'!E61&lt;'SODIO (D)'!$B$11,"&lt;"," ")</f>
        <v>#DIV/0!</v>
      </c>
      <c r="AT66" s="422" t="e">
        <f>IF('SODIO (D)'!E61&lt;'SODIO (D)'!$B$11,'SODIO (D)'!$B$11,'SODIO (D)'!E61)</f>
        <v>#DIV/0!</v>
      </c>
      <c r="AU66" s="414">
        <f t="shared" si="102"/>
        <v>0</v>
      </c>
      <c r="AV66" s="418"/>
      <c r="AW66" s="445"/>
      <c r="AX66" s="418"/>
      <c r="AY66" s="420"/>
      <c r="AZ66" s="418"/>
      <c r="BA66" s="445"/>
      <c r="BB66" s="418"/>
      <c r="BC66" s="420"/>
      <c r="BD66" s="418"/>
      <c r="BE66" s="445"/>
      <c r="BF66" s="418"/>
      <c r="BG66" s="420"/>
      <c r="BH66" s="418"/>
      <c r="BI66" s="445"/>
      <c r="BJ66" s="418"/>
      <c r="BK66" s="420"/>
      <c r="BL66" s="418"/>
      <c r="BM66" s="445"/>
      <c r="BN66" s="418"/>
      <c r="BO66" s="420"/>
      <c r="BP66" s="418"/>
      <c r="BQ66" s="445"/>
      <c r="BR66" s="418"/>
      <c r="BS66" s="420"/>
      <c r="BT66" s="418"/>
      <c r="BU66" s="445"/>
      <c r="BV66" s="418"/>
      <c r="BW66" s="420"/>
      <c r="BX66" s="436" t="e">
        <f>IF(PLATA!E61&lt;PLATA!B$11,"&lt;"," ")</f>
        <v>#DIV/0!</v>
      </c>
      <c r="BY66" s="439" t="e">
        <f>IF(PLATA!E61&lt;PLATA!B$11,PLATA!B$11,PLATA!E61)</f>
        <v>#DIV/0!</v>
      </c>
      <c r="BZ66" s="424" t="e">
        <f>IF('PLATA (D)'!E61&lt;'PLATA (D)'!$B$11,"&lt;"," ")</f>
        <v>#DIV/0!</v>
      </c>
      <c r="CA66" s="425" t="e">
        <f>IF('PLATA (D)'!E61&lt;'PLATA (D)'!$B$11,'PLATA (D)'!$B$11,'PLATA (D)'!E61)</f>
        <v>#DIV/0!</v>
      </c>
      <c r="CB66" s="434" t="e">
        <f>+IF(ALUMINIO!E61&lt;ALUMINIO!B$11,"&lt;"," ")</f>
        <v>#DIV/0!</v>
      </c>
      <c r="CC66" s="438" t="e">
        <f>IF(ALUMINIO!E61&lt;ALUMINIO!B$11,ALUMINIO!B$11,ALUMINIO!E61)</f>
        <v>#DIV/0!</v>
      </c>
      <c r="CD66" s="434" t="e">
        <f>+IF('ALUMINIO (D)'!E61&lt;'ALUMINIO (D)'!$B$11,"&lt;"," ")</f>
        <v>#DIV/0!</v>
      </c>
      <c r="CE66" s="438" t="e">
        <f>IF('ALUMINIO (D)'!E61&lt;'ALUMINIO (D)'!$B$11,'ALUMINIO (D)'!$B$11,'ALUMINIO (D)'!E61)</f>
        <v>#DIV/0!</v>
      </c>
      <c r="CF66" s="434" t="e">
        <f>+IF(ARSENICO!E61&lt;ARSENICO!B$11,"&lt;"," ")</f>
        <v>#DIV/0!</v>
      </c>
      <c r="CG66" s="435" t="e">
        <f>IF(ARSENICO!E61&lt;ARSENICO!B$11,ARSENICO!B$11,ARSENICO!E61)</f>
        <v>#DIV/0!</v>
      </c>
      <c r="CH66" s="434" t="e">
        <f>+IF('ARSENICO (D)'!E61&lt;'ARSENICO (D)'!$B$11,"&lt;"," ")</f>
        <v>#DIV/0!</v>
      </c>
      <c r="CI66" s="435" t="e">
        <f>IF('ARSENICO (D)'!E61&lt;'ARSENICO (D)'!$B$11,'ARSENICO (D)'!$B$11,'ARSENICO (D)'!E61)</f>
        <v>#DIV/0!</v>
      </c>
      <c r="CJ66" s="434" t="e">
        <f>+IF(CADMIO!E61&lt;CADMIO!B$11,"&lt;"," ")</f>
        <v>#DIV/0!</v>
      </c>
      <c r="CK66" s="439" t="e">
        <f>IF(CADMIO!E61&lt;CADMIO!B$11,CADMIO!B$11,CADMIO!E61)</f>
        <v>#DIV/0!</v>
      </c>
      <c r="CL66" s="434" t="e">
        <f>+IF('CADMIO (D)'!E61&lt;'CADMIO (D)'!$B$11,"&lt;"," ")</f>
        <v>#DIV/0!</v>
      </c>
      <c r="CM66" s="439" t="e">
        <f>IF('CADMIO (D)'!E61&lt;'CADMIO (D)'!$B$11,'CADMIO (D)'!$B$11,'CADMIO (D)'!E61)</f>
        <v>#DIV/0!</v>
      </c>
      <c r="CN66" s="434" t="e">
        <f>+IF(COBALTO!E61&lt;COBALTO!B$11,"&lt;"," ")</f>
        <v>#DIV/0!</v>
      </c>
      <c r="CO66" s="439" t="e">
        <f>IF(COBALTO!E61&lt;COBALTO!B$11,COBALTO!B$11,COBALTO!E61)</f>
        <v>#DIV/0!</v>
      </c>
      <c r="CP66" s="434" t="e">
        <f>+IF('COBALTO (D)'!E61&lt;'COBALTO (D)'!$B$11,"&lt;"," ")</f>
        <v>#DIV/0!</v>
      </c>
      <c r="CQ66" s="439" t="e">
        <f>IF('COBALTO (D)'!E61&lt;'COBALTO (D)'!$B$11,'COBALTO (D)'!$B$11,'COBALTO (D)'!E61)</f>
        <v>#DIV/0!</v>
      </c>
      <c r="CR66" s="434" t="e">
        <f>+IF(CROMO!E61&lt;CROMO!B$11,"&lt;"," ")</f>
        <v>#DIV/0!</v>
      </c>
      <c r="CS66" s="439" t="e">
        <f>IF(CROMO!E61&lt;CROMO!B$11,CROMO!B$11,CROMO!E61)</f>
        <v>#DIV/0!</v>
      </c>
      <c r="CT66" s="434" t="e">
        <f>+IF('CROMO (D)'!E61&lt;'CROMO (D)'!$B$11,"&lt;"," ")</f>
        <v>#DIV/0!</v>
      </c>
      <c r="CU66" s="439" t="e">
        <f>IF('CROMO (D)'!E61&lt;'CROMO (D)'!$B$11,'CROMO (D)'!$B$11,'CROMO (D)'!E61)</f>
        <v>#DIV/0!</v>
      </c>
      <c r="CV66" s="434" t="e">
        <f>+IF(COBRE!E61&lt;COBRE!B$11,"&lt;"," ")</f>
        <v>#DIV/0!</v>
      </c>
      <c r="CW66" s="439" t="e">
        <f>IF(COBRE!E61&lt;COBRE!B$11,COBRE!B$11,COBRE!E61)</f>
        <v>#DIV/0!</v>
      </c>
      <c r="CX66" s="434" t="e">
        <f>+IF('COBRE (D)'!E61&lt;'COBRE (D)'!$B$11,"&lt;"," ")</f>
        <v>#DIV/0!</v>
      </c>
      <c r="CY66" s="446" t="e">
        <f>IF('COBRE (D)'!E61&lt;'COBRE (D)'!$B$11,'COBRE (D)'!$B$11,'COBRE (D)'!E61)</f>
        <v>#DIV/0!</v>
      </c>
      <c r="CZ66" s="414">
        <f t="shared" si="98"/>
        <v>0</v>
      </c>
      <c r="DA66" s="418"/>
      <c r="DB66" s="445"/>
      <c r="DC66" s="418"/>
      <c r="DD66" s="420"/>
      <c r="DE66" s="418"/>
      <c r="DF66" s="445"/>
      <c r="DG66" s="418"/>
      <c r="DH66" s="420"/>
      <c r="DI66" s="414">
        <f t="shared" si="103"/>
        <v>0</v>
      </c>
      <c r="DJ66" s="418"/>
      <c r="DK66" s="445"/>
      <c r="DL66" s="418"/>
      <c r="DM66" s="420"/>
      <c r="DN66" s="418"/>
      <c r="DO66" s="445"/>
      <c r="DP66" s="418"/>
      <c r="DQ66" s="420"/>
      <c r="DR66" s="418"/>
      <c r="DS66" s="445"/>
      <c r="DT66" s="418"/>
      <c r="DU66" s="420"/>
      <c r="DV66" s="418"/>
      <c r="DW66" s="445"/>
      <c r="DX66" s="418"/>
      <c r="DY66" s="420"/>
      <c r="DZ66" s="414">
        <f t="shared" si="99"/>
        <v>0</v>
      </c>
      <c r="EA66" s="434" t="e">
        <f>+IF(HIERRO!E61&lt;HIERRO!B$11,"&lt;"," ")</f>
        <v>#DIV/0!</v>
      </c>
      <c r="EB66" s="439" t="e">
        <f>IF(HIERRO!E61&lt;HIERRO!B$11,HIERRO!B$11,HIERRO!E61)</f>
        <v>#DIV/0!</v>
      </c>
      <c r="EC66" s="434" t="e">
        <f>+IF('HIERRO (D)'!E61&lt;'HIERRO (D)'!$B$11,"&lt;"," ")</f>
        <v>#DIV/0!</v>
      </c>
      <c r="ED66" s="439" t="e">
        <f>IF('HIERRO (D)'!E61&lt;'HIERRO (D)'!$B$11,'HIERRO (D)'!$B$11,'HIERRO (D)'!E61)</f>
        <v>#DIV/0!</v>
      </c>
      <c r="EE66" s="434" t="e">
        <f>+IF(MERCURIO!E61&lt;MERCURIO!B$11,"&lt;"," ")</f>
        <v>#DIV/0!</v>
      </c>
      <c r="EF66" s="435" t="e">
        <f>IF(MERCURIO!E61&lt;MERCURIO!B$11,MERCURIO!B$11,MERCURIO!E61)</f>
        <v>#DIV/0!</v>
      </c>
      <c r="EG66" s="434" t="e">
        <f>+IF('MERCURIO (D)'!E61&lt;'MERCURIO (D)'!$B$11,"&lt;"," ")</f>
        <v>#DIV/0!</v>
      </c>
      <c r="EH66" s="435" t="e">
        <f>IF('MERCURIO (D)'!E61&lt;'MERCURIO (D)'!$B$11,'MERCURIO (D)'!$B$11,'MERCURIO (D)'!E61)</f>
        <v>#DIV/0!</v>
      </c>
      <c r="EI66" s="434" t="e">
        <f>+IF(MANGANESO!E61&lt;MANGANESO!B$11,"&lt;"," ")</f>
        <v>#DIV/0!</v>
      </c>
      <c r="EJ66" s="439" t="e">
        <f>IF(MANGANESO!E61&lt;MANGANESO!B$11,MANGANESO!B$11,MANGANESO!E61)</f>
        <v>#DIV/0!</v>
      </c>
      <c r="EK66" s="434" t="e">
        <f>+IF('MANGANESO (D)'!E61&lt;'MANGANESO (D)'!$B$11,"&lt;"," ")</f>
        <v>#DIV/0!</v>
      </c>
      <c r="EL66" s="439" t="e">
        <f>IF('MANGANESO (D)'!E61&lt;'MANGANESO (D)'!$B$11,'MANGANESO (D)'!$B$11,'MANGANESO (D)'!E61)</f>
        <v>#DIV/0!</v>
      </c>
      <c r="EM66" s="434" t="e">
        <f>+IF(MOLIBDENO!E61&lt;MOLIBDENO!B$11,"&lt;"," ")</f>
        <v>#DIV/0!</v>
      </c>
      <c r="EN66" s="438" t="e">
        <f>IF(MOLIBDENO!E61&lt;MOLIBDENO!B$11,MOLIBDENO!B$11,MOLIBDENO!E61)</f>
        <v>#DIV/0!</v>
      </c>
      <c r="EO66" s="434" t="e">
        <f>+IF('MOLIBDENO (D)'!E61&lt;'MOLIBDENO (D)'!$B$11,"&lt;"," ")</f>
        <v>#DIV/0!</v>
      </c>
      <c r="EP66" s="438" t="e">
        <f>IF('MOLIBDENO (D)'!E61&lt;'MOLIBDENO (D)'!$B$11,'MOLIBDENO (D)'!$B$11,'MOLIBDENO (D)'!E61)</f>
        <v>#DIV/0!</v>
      </c>
      <c r="EQ66" s="434" t="e">
        <f>+IF(NIQUEL!E61&lt;NIQUEL!B$11,"&lt;"," ")</f>
        <v>#DIV/0!</v>
      </c>
      <c r="ER66" s="439" t="e">
        <f>IF(NIQUEL!E61&lt;NIQUEL!B$11,NIQUEL!B$11,NIQUEL!E61)</f>
        <v>#DIV/0!</v>
      </c>
      <c r="ES66" s="434" t="e">
        <f>+IF('NIQUEL (D)'!E61&lt;'NIQUEL (D)'!$B$11,"&lt;"," ")</f>
        <v>#DIV/0!</v>
      </c>
      <c r="ET66" s="439" t="e">
        <f>IF('NIQUEL (D)'!E61&lt;'NIQUEL (D)'!$B$11,'NIQUEL (D)'!$B$11,'NIQUEL (D)'!E61)</f>
        <v>#DIV/0!</v>
      </c>
      <c r="EU66" s="434" t="e">
        <f>+IF(PLOMO!E61&lt;PLOMO!B$11,"&lt;"," ")</f>
        <v>#DIV/0!</v>
      </c>
      <c r="EV66" s="439" t="e">
        <f>IF(PLOMO!E61&lt;PLOMO!B$11,PLOMO!B$11,PLOMO!E61)</f>
        <v>#DIV/0!</v>
      </c>
      <c r="EW66" s="434" t="e">
        <f>+IF('PLOMO (D)'!E61&lt;'PLOMO (D)'!$B$11,"&lt;"," ")</f>
        <v>#DIV/0!</v>
      </c>
      <c r="EX66" s="439" t="e">
        <f>IF('PLOMO (D)'!E61&lt;'PLOMO (D)'!$B$11,'PLOMO (D)'!$B$11,'PLOMO (D)'!E61)</f>
        <v>#DIV/0!</v>
      </c>
      <c r="EY66" s="434" t="e">
        <f>+IF(SELENIO!E61&lt;SELENIO!B$11,"&lt;"," ")</f>
        <v>#DIV/0!</v>
      </c>
      <c r="EZ66" s="435" t="e">
        <f>IF(SELENIO!E61&lt;SELENIO!B$11,SELENIO!B$11,SELENIO!E61)</f>
        <v>#DIV/0!</v>
      </c>
      <c r="FA66" s="434" t="e">
        <f>+IF('SELENIO (D)'!E61&lt;'SELENIO (D)'!$B$11,"&lt;"," ")</f>
        <v>#DIV/0!</v>
      </c>
      <c r="FB66" s="435" t="e">
        <f>IF('SELENIO (D)'!E61&lt;'SELENIO (D)'!$B$11,'SELENIO (D)'!$B$11,'SELENIO (D)'!E61)</f>
        <v>#DIV/0!</v>
      </c>
      <c r="FC66" s="434" t="e">
        <f>+IF(CINC!E61&lt;CINC!B$11,"&lt;"," ")</f>
        <v>#DIV/0!</v>
      </c>
      <c r="FD66" s="439" t="e">
        <f>IF(CINC!E61&lt;CINC!B$11,CINC!B$11,CINC!E61)</f>
        <v>#DIV/0!</v>
      </c>
      <c r="FE66" s="434" t="e">
        <f>+IF('CINC (D)'!E61&lt;'CINC (D)'!$B$11,"&lt;"," ")</f>
        <v>#DIV/0!</v>
      </c>
      <c r="FF66" s="446" t="e">
        <f>IF('CINC (D)'!E61&lt;'CINC (D)'!$B$11,'CINC (D)'!$B$11,'CINC (D)'!E61)</f>
        <v>#DIV/0!</v>
      </c>
      <c r="FG66" s="414">
        <f t="shared" si="100"/>
        <v>0</v>
      </c>
      <c r="FH66" s="429" t="e">
        <f>+IF(CLORUROS!F42&lt;CLORUROS!$B$10,"&lt;"," ")</f>
        <v>#DIV/0!</v>
      </c>
      <c r="FI66" s="430" t="e">
        <f>IF(CLORUROS!F42&lt;CLORUROS!$B$10,CLORUROS!$B$10,CLORUROS!F42)</f>
        <v>#DIV/0!</v>
      </c>
      <c r="FJ66" s="429" t="e">
        <f>+IF(SULFATOS!E61&lt;SULFATOS!$B$11,"&lt;"," ")</f>
        <v>#DIV/0!</v>
      </c>
      <c r="FK66" s="431" t="e">
        <f>IF(SULFATOS!E61&lt;SULFATOS!$B$11,SULFATOS!$B$11,SULFATOS!E61)</f>
        <v>#DIV/0!</v>
      </c>
      <c r="FL66" s="432"/>
      <c r="FM66" s="433"/>
      <c r="FN66" s="434" t="e">
        <f>+IF('N-NITRITO'!E61&lt;'N-NITRITO'!$B$11,"&lt;"," ")</f>
        <v>#DIV/0!</v>
      </c>
      <c r="FO66" s="435" t="e">
        <f>IF('N-NITRITO'!E61&lt;'N-NITRITO'!$B$11,'N-NITRITO'!$B$11,'N-NITRITO'!E61)</f>
        <v>#DIV/0!</v>
      </c>
      <c r="FP66" s="434" t="e">
        <f>+IF('N-NITRATO'!E61&lt;'N-NITRATO'!$B$11,"&lt;"," ")</f>
        <v>#DIV/0!</v>
      </c>
      <c r="FQ66" s="435" t="e">
        <f>IF('N-NITRATO'!E61&lt;'N-NITRATO'!$B$11,'N-NITRATO'!$B$11,'N-NITRATO'!E61)</f>
        <v>#DIV/0!</v>
      </c>
      <c r="FR66" s="434" t="e">
        <f>IF('FOSFORO DE FOSFATO'!E61&lt;'FOSFORO DE FOSFATO'!$B$11,"&lt;","")</f>
        <v>#DIV/0!</v>
      </c>
      <c r="FS66" s="435" t="e">
        <f>IF('FOSFORO DE FOSFATO'!E61&lt;'FOSFORO DE FOSFATO'!B$11,'FOSFORO DE FOSFATO'!B$11,'FOSFORO DE FOSFATO'!E61)</f>
        <v>#DIV/0!</v>
      </c>
      <c r="FT66" s="436" t="e">
        <f>IF('FOSFORO TOTAL'!E61&lt;'FOSFORO TOTAL'!$B$11,"&lt;","")</f>
        <v>#DIV/0!</v>
      </c>
      <c r="FU66" s="435" t="e">
        <f>IF('FOSFORO TOTAL'!E61&lt;'FOSFORO TOTAL'!$B$11,'FOSFORO TOTAL'!$B$11,'FOSFORO TOTAL'!E61)</f>
        <v>#DIV/0!</v>
      </c>
      <c r="FV66" s="491"/>
      <c r="FW66" s="491"/>
      <c r="FX66" s="434" t="e">
        <f>+IF(BORO!E61&lt;BORO!$B$11,"&lt;"," ")</f>
        <v>#DIV/0!</v>
      </c>
      <c r="FY66" s="438" t="e">
        <f>IF(BORO!E61&lt;BORO!$B$11,BORO!$B$11,BORO!E61)</f>
        <v>#DIV/0!</v>
      </c>
      <c r="FZ66" s="434" t="e">
        <f>IF(SILICE!G61&lt;SILICE!$B$11,"&lt;","")</f>
        <v>#DIV/0!</v>
      </c>
      <c r="GA66" s="439" t="e">
        <f>IF(SILICE!G61&lt;SILICE!$B$11,SILICE!$B$11,SILICE!G61)</f>
        <v>#DIV/0!</v>
      </c>
    </row>
    <row r="67" spans="1:183" ht="22.5" customHeight="1">
      <c r="A67" s="447"/>
      <c r="B67" s="455"/>
      <c r="C67" s="456"/>
      <c r="D67" s="449"/>
      <c r="E67" s="410"/>
      <c r="F67" s="411"/>
      <c r="G67" s="444"/>
      <c r="H67" s="412"/>
      <c r="I67" s="411"/>
      <c r="J67" s="411"/>
      <c r="K67" s="412"/>
      <c r="L67" s="413"/>
      <c r="M67" s="413"/>
      <c r="N67" s="414">
        <f t="shared" si="101"/>
        <v>0</v>
      </c>
      <c r="O67" s="415"/>
      <c r="P67" s="433"/>
      <c r="Q67" s="415"/>
      <c r="R67" s="417"/>
      <c r="S67" s="418"/>
      <c r="T67" s="445"/>
      <c r="U67" s="418"/>
      <c r="V67" s="420"/>
      <c r="W67" s="415"/>
      <c r="X67" s="433"/>
      <c r="Y67" s="415"/>
      <c r="Z67" s="417"/>
      <c r="AA67" s="479"/>
      <c r="AB67" s="433"/>
      <c r="AC67" s="415"/>
      <c r="AD67" s="417"/>
      <c r="AE67" s="479" t="e">
        <f>+IF(CALCIO!E62&lt;CALCIO!$B$11,"&lt;"," ")</f>
        <v>#DIV/0!</v>
      </c>
      <c r="AF67" s="438" t="e">
        <f>IF(CALCIO!E62&lt;CALCIO!$B$11,CALCIO!$B$11,CALCIO!E62)</f>
        <v>#DIV/0!</v>
      </c>
      <c r="AG67" s="415" t="e">
        <f>+IF('CALCIO (D)'!E62&lt;'CALCIO (D)'!$B$11,"&lt;"," ")</f>
        <v>#DIV/0!</v>
      </c>
      <c r="AH67" s="422" t="e">
        <f>IF('CALCIO (D)'!E62&lt;'CALCIO (D)'!$B$11,'CALCIO (D)'!$B$11,'CALCIO (D)'!E62)</f>
        <v>#DIV/0!</v>
      </c>
      <c r="AI67" s="479" t="e">
        <f>+IF(MAGNESIO!E62&lt;MAGNESIO!$B$11,"&lt;"," ")</f>
        <v>#DIV/0!</v>
      </c>
      <c r="AJ67" s="439" t="e">
        <f>IF(MAGNESIO!E62&lt;MAGNESIO!$B$11,MAGNESIO!$B$11,MAGNESIO!E62)</f>
        <v>#DIV/0!</v>
      </c>
      <c r="AK67" s="415" t="e">
        <f>+IF('MAGNESIO (D)'!E62&lt;'MAGNESIO (D)'!$B$11,"&lt;"," ")</f>
        <v>#DIV/0!</v>
      </c>
      <c r="AL67" s="417" t="e">
        <f>IF('MAGNESIO (D)'!E62&lt;'MAGNESIO (D)'!$B$11,'MAGNESIO (D)'!$B$11,'MAGNESIO (D)'!E62)</f>
        <v>#DIV/0!</v>
      </c>
      <c r="AM67" s="479" t="e">
        <f>+IF(POTASIO!E62&lt;POTASIO!B$11,"&lt;"," ")</f>
        <v>#DIV/0!</v>
      </c>
      <c r="AN67" s="438" t="e">
        <f>IF(POTASIO!E62&lt;POTASIO!B$11,POTASIO!B$11,POTASIO!E62)</f>
        <v>#DIV/0!</v>
      </c>
      <c r="AO67" s="415" t="e">
        <f>+IF('POTASIO (D)'!E62&lt;'POTASIO (D)'!$B$11,"&lt;"," ")</f>
        <v>#DIV/0!</v>
      </c>
      <c r="AP67" s="422" t="e">
        <f>IF('POTASIO (D)'!E62&lt;'POTASIO (D)'!$B$11,'POTASIO (D)'!$B$11,'POTASIO (D)'!E62)</f>
        <v>#DIV/0!</v>
      </c>
      <c r="AQ67" s="479" t="e">
        <f>+IF(SODIO!E62&lt;SODIO!B$11,"&lt;"," ")</f>
        <v>#DIV/0!</v>
      </c>
      <c r="AR67" s="438" t="e">
        <f>IF(SODIO!E62&lt;SODIO!B$11,SODIO!B$11,SODIO!E62)</f>
        <v>#DIV/0!</v>
      </c>
      <c r="AS67" s="415" t="e">
        <f>+IF('SODIO (D)'!E62&lt;'SODIO (D)'!$B$11,"&lt;"," ")</f>
        <v>#DIV/0!</v>
      </c>
      <c r="AT67" s="422" t="e">
        <f>IF('SODIO (D)'!E62&lt;'SODIO (D)'!$B$11,'SODIO (D)'!$B$11,'SODIO (D)'!E62)</f>
        <v>#DIV/0!</v>
      </c>
      <c r="AU67" s="414">
        <f t="shared" si="102"/>
        <v>0</v>
      </c>
      <c r="AV67" s="418"/>
      <c r="AW67" s="445"/>
      <c r="AX67" s="418"/>
      <c r="AY67" s="420"/>
      <c r="AZ67" s="418"/>
      <c r="BA67" s="445"/>
      <c r="BB67" s="418"/>
      <c r="BC67" s="420"/>
      <c r="BD67" s="418"/>
      <c r="BE67" s="445"/>
      <c r="BF67" s="418"/>
      <c r="BG67" s="420"/>
      <c r="BH67" s="418"/>
      <c r="BI67" s="445"/>
      <c r="BJ67" s="418"/>
      <c r="BK67" s="420"/>
      <c r="BL67" s="418"/>
      <c r="BM67" s="445"/>
      <c r="BN67" s="418"/>
      <c r="BO67" s="420"/>
      <c r="BP67" s="418"/>
      <c r="BQ67" s="445"/>
      <c r="BR67" s="418"/>
      <c r="BS67" s="420"/>
      <c r="BT67" s="418"/>
      <c r="BU67" s="445"/>
      <c r="BV67" s="418"/>
      <c r="BW67" s="420"/>
      <c r="BX67" s="436" t="e">
        <f>IF(PLATA!E62&lt;PLATA!B$11,"&lt;"," ")</f>
        <v>#DIV/0!</v>
      </c>
      <c r="BY67" s="439" t="e">
        <f>IF(PLATA!E62&lt;PLATA!B$11,PLATA!B$11,PLATA!E62)</f>
        <v>#DIV/0!</v>
      </c>
      <c r="BZ67" s="424" t="e">
        <f>IF('PLATA (D)'!E62&lt;'PLATA (D)'!$B$11,"&lt;"," ")</f>
        <v>#DIV/0!</v>
      </c>
      <c r="CA67" s="425" t="e">
        <f>IF('PLATA (D)'!E62&lt;'PLATA (D)'!$B$11,'PLATA (D)'!$B$11,'PLATA (D)'!E62)</f>
        <v>#DIV/0!</v>
      </c>
      <c r="CB67" s="434" t="e">
        <f>+IF(ALUMINIO!E62&lt;ALUMINIO!B$11,"&lt;"," ")</f>
        <v>#DIV/0!</v>
      </c>
      <c r="CC67" s="438" t="e">
        <f>IF(ALUMINIO!E62&lt;ALUMINIO!B$11,ALUMINIO!B$11,ALUMINIO!E62)</f>
        <v>#DIV/0!</v>
      </c>
      <c r="CD67" s="434" t="e">
        <f>+IF('ALUMINIO (D)'!E62&lt;'ALUMINIO (D)'!$B$11,"&lt;"," ")</f>
        <v>#DIV/0!</v>
      </c>
      <c r="CE67" s="438" t="e">
        <f>IF('ALUMINIO (D)'!E62&lt;'ALUMINIO (D)'!$B$11,'ALUMINIO (D)'!$B$11,'ALUMINIO (D)'!E62)</f>
        <v>#DIV/0!</v>
      </c>
      <c r="CF67" s="434" t="e">
        <f>+IF(ARSENICO!E62&lt;ARSENICO!B$11,"&lt;"," ")</f>
        <v>#DIV/0!</v>
      </c>
      <c r="CG67" s="435" t="e">
        <f>IF(ARSENICO!E62&lt;ARSENICO!B$11,ARSENICO!B$11,ARSENICO!E62)</f>
        <v>#DIV/0!</v>
      </c>
      <c r="CH67" s="434" t="e">
        <f>+IF('ARSENICO (D)'!E62&lt;'ARSENICO (D)'!$B$11,"&lt;"," ")</f>
        <v>#DIV/0!</v>
      </c>
      <c r="CI67" s="435" t="e">
        <f>IF('ARSENICO (D)'!E62&lt;'ARSENICO (D)'!$B$11,'ARSENICO (D)'!$B$11,'ARSENICO (D)'!E62)</f>
        <v>#DIV/0!</v>
      </c>
      <c r="CJ67" s="434" t="e">
        <f>+IF(CADMIO!E62&lt;CADMIO!B$11,"&lt;"," ")</f>
        <v>#DIV/0!</v>
      </c>
      <c r="CK67" s="439" t="e">
        <f>IF(CADMIO!E62&lt;CADMIO!B$11,CADMIO!B$11,CADMIO!E62)</f>
        <v>#DIV/0!</v>
      </c>
      <c r="CL67" s="434" t="e">
        <f>+IF('CADMIO (D)'!E62&lt;'CADMIO (D)'!$B$11,"&lt;"," ")</f>
        <v>#DIV/0!</v>
      </c>
      <c r="CM67" s="439" t="e">
        <f>IF('CADMIO (D)'!E62&lt;'CADMIO (D)'!$B$11,'CADMIO (D)'!$B$11,'CADMIO (D)'!E62)</f>
        <v>#DIV/0!</v>
      </c>
      <c r="CN67" s="434" t="e">
        <f>+IF(COBALTO!E62&lt;COBALTO!B$11,"&lt;"," ")</f>
        <v>#DIV/0!</v>
      </c>
      <c r="CO67" s="439" t="e">
        <f>IF(COBALTO!E62&lt;COBALTO!B$11,COBALTO!B$11,COBALTO!E62)</f>
        <v>#DIV/0!</v>
      </c>
      <c r="CP67" s="434" t="e">
        <f>+IF('COBALTO (D)'!E62&lt;'COBALTO (D)'!$B$11,"&lt;"," ")</f>
        <v>#DIV/0!</v>
      </c>
      <c r="CQ67" s="439" t="e">
        <f>IF('COBALTO (D)'!E62&lt;'COBALTO (D)'!$B$11,'COBALTO (D)'!$B$11,'COBALTO (D)'!E62)</f>
        <v>#DIV/0!</v>
      </c>
      <c r="CR67" s="434" t="e">
        <f>+IF(CROMO!E62&lt;CROMO!B$11,"&lt;"," ")</f>
        <v>#DIV/0!</v>
      </c>
      <c r="CS67" s="439" t="e">
        <f>IF(CROMO!E62&lt;CROMO!B$11,CROMO!B$11,CROMO!E62)</f>
        <v>#DIV/0!</v>
      </c>
      <c r="CT67" s="434" t="e">
        <f>+IF('CROMO (D)'!E62&lt;'CROMO (D)'!$B$11,"&lt;"," ")</f>
        <v>#DIV/0!</v>
      </c>
      <c r="CU67" s="439" t="e">
        <f>IF('CROMO (D)'!E62&lt;'CROMO (D)'!$B$11,'CROMO (D)'!$B$11,'CROMO (D)'!E62)</f>
        <v>#DIV/0!</v>
      </c>
      <c r="CV67" s="434" t="e">
        <f>+IF(COBRE!E62&lt;COBRE!B$11,"&lt;"," ")</f>
        <v>#DIV/0!</v>
      </c>
      <c r="CW67" s="439" t="e">
        <f>IF(COBRE!E62&lt;COBRE!B$11,COBRE!B$11,COBRE!E62)</f>
        <v>#DIV/0!</v>
      </c>
      <c r="CX67" s="434" t="e">
        <f>+IF('COBRE (D)'!E62&lt;'COBRE (D)'!$B$11,"&lt;"," ")</f>
        <v>#DIV/0!</v>
      </c>
      <c r="CY67" s="446" t="e">
        <f>IF('COBRE (D)'!E62&lt;'COBRE (D)'!$B$11,'COBRE (D)'!$B$11,'COBRE (D)'!E62)</f>
        <v>#DIV/0!</v>
      </c>
      <c r="CZ67" s="414">
        <f t="shared" si="98"/>
        <v>0</v>
      </c>
      <c r="DA67" s="418"/>
      <c r="DB67" s="445"/>
      <c r="DC67" s="418"/>
      <c r="DD67" s="420"/>
      <c r="DE67" s="418"/>
      <c r="DF67" s="445"/>
      <c r="DG67" s="418"/>
      <c r="DH67" s="420"/>
      <c r="DI67" s="414">
        <f t="shared" si="103"/>
        <v>0</v>
      </c>
      <c r="DJ67" s="418"/>
      <c r="DK67" s="445"/>
      <c r="DL67" s="418"/>
      <c r="DM67" s="420"/>
      <c r="DN67" s="418"/>
      <c r="DO67" s="445"/>
      <c r="DP67" s="418"/>
      <c r="DQ67" s="420"/>
      <c r="DR67" s="418"/>
      <c r="DS67" s="445"/>
      <c r="DT67" s="418"/>
      <c r="DU67" s="420"/>
      <c r="DV67" s="418"/>
      <c r="DW67" s="445"/>
      <c r="DX67" s="418"/>
      <c r="DY67" s="420"/>
      <c r="DZ67" s="414">
        <f t="shared" si="99"/>
        <v>0</v>
      </c>
      <c r="EA67" s="434" t="e">
        <f>+IF(HIERRO!E62&lt;HIERRO!B$11,"&lt;"," ")</f>
        <v>#DIV/0!</v>
      </c>
      <c r="EB67" s="439" t="e">
        <f>IF(HIERRO!E62&lt;HIERRO!B$11,HIERRO!B$11,HIERRO!E62)</f>
        <v>#DIV/0!</v>
      </c>
      <c r="EC67" s="434" t="e">
        <f>+IF('HIERRO (D)'!E62&lt;'HIERRO (D)'!$B$11,"&lt;"," ")</f>
        <v>#DIV/0!</v>
      </c>
      <c r="ED67" s="439" t="e">
        <f>IF('HIERRO (D)'!E62&lt;'HIERRO (D)'!$B$11,'HIERRO (D)'!$B$11,'HIERRO (D)'!E62)</f>
        <v>#DIV/0!</v>
      </c>
      <c r="EE67" s="434" t="e">
        <f>+IF(MERCURIO!E62&lt;MERCURIO!B$11,"&lt;"," ")</f>
        <v>#DIV/0!</v>
      </c>
      <c r="EF67" s="435" t="e">
        <f>IF(MERCURIO!E62&lt;MERCURIO!B$11,MERCURIO!B$11,MERCURIO!E62)</f>
        <v>#DIV/0!</v>
      </c>
      <c r="EG67" s="434" t="e">
        <f>+IF('MERCURIO (D)'!E62&lt;'MERCURIO (D)'!$B$11,"&lt;"," ")</f>
        <v>#DIV/0!</v>
      </c>
      <c r="EH67" s="435" t="e">
        <f>IF('MERCURIO (D)'!E62&lt;'MERCURIO (D)'!$B$11,'MERCURIO (D)'!$B$11,'MERCURIO (D)'!E62)</f>
        <v>#DIV/0!</v>
      </c>
      <c r="EI67" s="434" t="e">
        <f>+IF(MANGANESO!E62&lt;MANGANESO!B$11,"&lt;"," ")</f>
        <v>#DIV/0!</v>
      </c>
      <c r="EJ67" s="439" t="e">
        <f>IF(MANGANESO!E62&lt;MANGANESO!B$11,MANGANESO!B$11,MANGANESO!E62)</f>
        <v>#DIV/0!</v>
      </c>
      <c r="EK67" s="434" t="e">
        <f>+IF('MANGANESO (D)'!E62&lt;'MANGANESO (D)'!$B$11,"&lt;"," ")</f>
        <v>#DIV/0!</v>
      </c>
      <c r="EL67" s="439" t="e">
        <f>IF('MANGANESO (D)'!E62&lt;'MANGANESO (D)'!$B$11,'MANGANESO (D)'!$B$11,'MANGANESO (D)'!E62)</f>
        <v>#DIV/0!</v>
      </c>
      <c r="EM67" s="434" t="e">
        <f>+IF(MOLIBDENO!E62&lt;MOLIBDENO!B$11,"&lt;"," ")</f>
        <v>#DIV/0!</v>
      </c>
      <c r="EN67" s="438" t="e">
        <f>IF(MOLIBDENO!E62&lt;MOLIBDENO!B$11,MOLIBDENO!B$11,MOLIBDENO!E62)</f>
        <v>#DIV/0!</v>
      </c>
      <c r="EO67" s="434" t="e">
        <f>+IF('MOLIBDENO (D)'!E62&lt;'MOLIBDENO (D)'!$B$11,"&lt;"," ")</f>
        <v>#DIV/0!</v>
      </c>
      <c r="EP67" s="438" t="e">
        <f>IF('MOLIBDENO (D)'!E62&lt;'MOLIBDENO (D)'!$B$11,'MOLIBDENO (D)'!$B$11,'MOLIBDENO (D)'!E62)</f>
        <v>#DIV/0!</v>
      </c>
      <c r="EQ67" s="434" t="e">
        <f>+IF(NIQUEL!E62&lt;NIQUEL!B$11,"&lt;"," ")</f>
        <v>#DIV/0!</v>
      </c>
      <c r="ER67" s="439" t="e">
        <f>IF(NIQUEL!E62&lt;NIQUEL!B$11,NIQUEL!B$11,NIQUEL!E62)</f>
        <v>#DIV/0!</v>
      </c>
      <c r="ES67" s="434" t="e">
        <f>+IF('NIQUEL (D)'!E62&lt;'NIQUEL (D)'!$B$11,"&lt;"," ")</f>
        <v>#DIV/0!</v>
      </c>
      <c r="ET67" s="439" t="e">
        <f>IF('NIQUEL (D)'!E62&lt;'NIQUEL (D)'!$B$11,'NIQUEL (D)'!$B$11,'NIQUEL (D)'!E62)</f>
        <v>#DIV/0!</v>
      </c>
      <c r="EU67" s="434" t="e">
        <f>+IF(PLOMO!E62&lt;PLOMO!B$11,"&lt;"," ")</f>
        <v>#DIV/0!</v>
      </c>
      <c r="EV67" s="439" t="e">
        <f>IF(PLOMO!E62&lt;PLOMO!B$11,PLOMO!B$11,PLOMO!E62)</f>
        <v>#DIV/0!</v>
      </c>
      <c r="EW67" s="434" t="e">
        <f>+IF('PLOMO (D)'!E62&lt;'PLOMO (D)'!$B$11,"&lt;"," ")</f>
        <v>#DIV/0!</v>
      </c>
      <c r="EX67" s="439" t="e">
        <f>IF('PLOMO (D)'!E62&lt;'PLOMO (D)'!$B$11,'PLOMO (D)'!$B$11,'PLOMO (D)'!E62)</f>
        <v>#DIV/0!</v>
      </c>
      <c r="EY67" s="434" t="e">
        <f>+IF(SELENIO!E62&lt;SELENIO!B$11,"&lt;"," ")</f>
        <v>#DIV/0!</v>
      </c>
      <c r="EZ67" s="435" t="e">
        <f>IF(SELENIO!E62&lt;SELENIO!B$11,SELENIO!B$11,SELENIO!E62)</f>
        <v>#DIV/0!</v>
      </c>
      <c r="FA67" s="434" t="e">
        <f>+IF('SELENIO (D)'!E62&lt;'SELENIO (D)'!$B$11,"&lt;"," ")</f>
        <v>#DIV/0!</v>
      </c>
      <c r="FB67" s="435" t="e">
        <f>IF('SELENIO (D)'!E62&lt;'SELENIO (D)'!$B$11,'SELENIO (D)'!$B$11,'SELENIO (D)'!E62)</f>
        <v>#DIV/0!</v>
      </c>
      <c r="FC67" s="434" t="e">
        <f>+IF(CINC!E62&lt;CINC!B$11,"&lt;"," ")</f>
        <v>#DIV/0!</v>
      </c>
      <c r="FD67" s="439" t="e">
        <f>IF(CINC!E62&lt;CINC!B$11,CINC!B$11,CINC!E62)</f>
        <v>#DIV/0!</v>
      </c>
      <c r="FE67" s="434" t="e">
        <f>+IF('CINC (D)'!E62&lt;'CINC (D)'!$B$11,"&lt;"," ")</f>
        <v>#DIV/0!</v>
      </c>
      <c r="FF67" s="446" t="e">
        <f>IF('CINC (D)'!E62&lt;'CINC (D)'!$B$11,'CINC (D)'!$B$11,'CINC (D)'!E62)</f>
        <v>#DIV/0!</v>
      </c>
      <c r="FG67" s="414">
        <f t="shared" si="100"/>
        <v>0</v>
      </c>
      <c r="FH67" s="429" t="e">
        <f>+IF(CLORUROS!F43&lt;CLORUROS!$B$10,"&lt;"," ")</f>
        <v>#DIV/0!</v>
      </c>
      <c r="FI67" s="430" t="e">
        <f>IF(CLORUROS!F43&lt;CLORUROS!$B$10,CLORUROS!$B$10,CLORUROS!F43)</f>
        <v>#DIV/0!</v>
      </c>
      <c r="FJ67" s="429" t="e">
        <f>+IF(SULFATOS!E62&lt;SULFATOS!$B$11,"&lt;"," ")</f>
        <v>#DIV/0!</v>
      </c>
      <c r="FK67" s="431" t="e">
        <f>IF(SULFATOS!E62&lt;SULFATOS!$B$11,SULFATOS!$B$11,SULFATOS!E62)</f>
        <v>#DIV/0!</v>
      </c>
      <c r="FL67" s="432"/>
      <c r="FM67" s="433"/>
      <c r="FN67" s="434" t="e">
        <f>+IF('N-NITRITO'!E62&lt;'N-NITRITO'!$B$11,"&lt;"," ")</f>
        <v>#DIV/0!</v>
      </c>
      <c r="FO67" s="435" t="e">
        <f>IF('N-NITRITO'!E62&lt;'N-NITRITO'!$B$11,'N-NITRITO'!$B$11,'N-NITRITO'!E62)</f>
        <v>#DIV/0!</v>
      </c>
      <c r="FP67" s="434" t="e">
        <f>+IF('N-NITRATO'!E62&lt;'N-NITRATO'!$B$11,"&lt;"," ")</f>
        <v>#DIV/0!</v>
      </c>
      <c r="FQ67" s="435" t="e">
        <f>IF('N-NITRATO'!E62&lt;'N-NITRATO'!$B$11,'N-NITRATO'!$B$11,'N-NITRATO'!E62)</f>
        <v>#DIV/0!</v>
      </c>
      <c r="FR67" s="434" t="e">
        <f>IF('FOSFORO DE FOSFATO'!E62&lt;'FOSFORO DE FOSFATO'!$B$11,"&lt;","")</f>
        <v>#DIV/0!</v>
      </c>
      <c r="FS67" s="435" t="e">
        <f>IF('FOSFORO DE FOSFATO'!E62&lt;'FOSFORO DE FOSFATO'!B$11,'FOSFORO DE FOSFATO'!B$11,'FOSFORO DE FOSFATO'!E62)</f>
        <v>#DIV/0!</v>
      </c>
      <c r="FT67" s="436" t="e">
        <f>IF('FOSFORO TOTAL'!E62&lt;'FOSFORO TOTAL'!$B$11,"&lt;","")</f>
        <v>#DIV/0!</v>
      </c>
      <c r="FU67" s="435" t="e">
        <f>IF('FOSFORO TOTAL'!E62&lt;'FOSFORO TOTAL'!$B$11,'FOSFORO TOTAL'!$B$11,'FOSFORO TOTAL'!E62)</f>
        <v>#DIV/0!</v>
      </c>
      <c r="FV67" s="491"/>
      <c r="FW67" s="491"/>
      <c r="FX67" s="434" t="e">
        <f>+IF(BORO!E62&lt;BORO!$B$11,"&lt;"," ")</f>
        <v>#DIV/0!</v>
      </c>
      <c r="FY67" s="438" t="e">
        <f>IF(BORO!E62&lt;BORO!$B$11,BORO!$B$11,BORO!E62)</f>
        <v>#DIV/0!</v>
      </c>
      <c r="FZ67" s="434" t="e">
        <f>IF(SILICE!G62&lt;SILICE!$B$11,"&lt;","")</f>
        <v>#DIV/0!</v>
      </c>
      <c r="GA67" s="439" t="e">
        <f>IF(SILICE!G62&lt;SILICE!$B$11,SILICE!$B$11,SILICE!G62)</f>
        <v>#DIV/0!</v>
      </c>
    </row>
    <row r="68" spans="1:183" ht="22.5" customHeight="1">
      <c r="A68" s="447"/>
      <c r="B68" s="455"/>
      <c r="C68" s="456"/>
      <c r="D68" s="449"/>
      <c r="E68" s="410"/>
      <c r="F68" s="411"/>
      <c r="G68" s="444"/>
      <c r="H68" s="412"/>
      <c r="I68" s="411"/>
      <c r="J68" s="411"/>
      <c r="K68" s="412"/>
      <c r="L68" s="413"/>
      <c r="M68" s="413"/>
      <c r="N68" s="414">
        <f t="shared" si="101"/>
        <v>0</v>
      </c>
      <c r="O68" s="415"/>
      <c r="P68" s="433"/>
      <c r="Q68" s="415"/>
      <c r="R68" s="417"/>
      <c r="S68" s="418"/>
      <c r="T68" s="445"/>
      <c r="U68" s="418"/>
      <c r="V68" s="420"/>
      <c r="W68" s="415"/>
      <c r="X68" s="433"/>
      <c r="Y68" s="415"/>
      <c r="Z68" s="417"/>
      <c r="AA68" s="479"/>
      <c r="AB68" s="433"/>
      <c r="AC68" s="415"/>
      <c r="AD68" s="417"/>
      <c r="AE68" s="479" t="e">
        <f>+IF(CALCIO!E63&lt;CALCIO!$B$11,"&lt;"," ")</f>
        <v>#DIV/0!</v>
      </c>
      <c r="AF68" s="438" t="e">
        <f>IF(CALCIO!E63&lt;CALCIO!$B$11,CALCIO!$B$11,CALCIO!E63)</f>
        <v>#DIV/0!</v>
      </c>
      <c r="AG68" s="415" t="e">
        <f>+IF('CALCIO (D)'!E63&lt;'CALCIO (D)'!$B$11,"&lt;"," ")</f>
        <v>#DIV/0!</v>
      </c>
      <c r="AH68" s="422" t="e">
        <f>IF('CALCIO (D)'!E63&lt;'CALCIO (D)'!$B$11,'CALCIO (D)'!$B$11,'CALCIO (D)'!E63)</f>
        <v>#DIV/0!</v>
      </c>
      <c r="AI68" s="479" t="e">
        <f>+IF(MAGNESIO!E63&lt;MAGNESIO!$B$11,"&lt;"," ")</f>
        <v>#DIV/0!</v>
      </c>
      <c r="AJ68" s="439" t="e">
        <f>IF(MAGNESIO!E63&lt;MAGNESIO!$B$11,MAGNESIO!$B$11,MAGNESIO!E63)</f>
        <v>#DIV/0!</v>
      </c>
      <c r="AK68" s="415" t="e">
        <f>+IF('MAGNESIO (D)'!E63&lt;'MAGNESIO (D)'!$B$11,"&lt;"," ")</f>
        <v>#DIV/0!</v>
      </c>
      <c r="AL68" s="417" t="e">
        <f>IF('MAGNESIO (D)'!E63&lt;'MAGNESIO (D)'!$B$11,'MAGNESIO (D)'!$B$11,'MAGNESIO (D)'!E63)</f>
        <v>#DIV/0!</v>
      </c>
      <c r="AM68" s="479" t="e">
        <f>+IF(POTASIO!E63&lt;POTASIO!B$11,"&lt;"," ")</f>
        <v>#DIV/0!</v>
      </c>
      <c r="AN68" s="438" t="e">
        <f>IF(POTASIO!E63&lt;POTASIO!B$11,POTASIO!B$11,POTASIO!E63)</f>
        <v>#DIV/0!</v>
      </c>
      <c r="AO68" s="415" t="e">
        <f>+IF('POTASIO (D)'!E63&lt;'POTASIO (D)'!$B$11,"&lt;"," ")</f>
        <v>#DIV/0!</v>
      </c>
      <c r="AP68" s="422" t="e">
        <f>IF('POTASIO (D)'!E63&lt;'POTASIO (D)'!$B$11,'POTASIO (D)'!$B$11,'POTASIO (D)'!E63)</f>
        <v>#DIV/0!</v>
      </c>
      <c r="AQ68" s="479" t="e">
        <f>+IF(SODIO!E63&lt;SODIO!B$11,"&lt;"," ")</f>
        <v>#DIV/0!</v>
      </c>
      <c r="AR68" s="438" t="e">
        <f>IF(SODIO!E63&lt;SODIO!B$11,SODIO!B$11,SODIO!E63)</f>
        <v>#DIV/0!</v>
      </c>
      <c r="AS68" s="415" t="e">
        <f>+IF('SODIO (D)'!E63&lt;'SODIO (D)'!$B$11,"&lt;"," ")</f>
        <v>#DIV/0!</v>
      </c>
      <c r="AT68" s="422" t="e">
        <f>IF('SODIO (D)'!E63&lt;'SODIO (D)'!$B$11,'SODIO (D)'!$B$11,'SODIO (D)'!E63)</f>
        <v>#DIV/0!</v>
      </c>
      <c r="AU68" s="414">
        <f t="shared" si="102"/>
        <v>0</v>
      </c>
      <c r="AV68" s="418"/>
      <c r="AW68" s="445"/>
      <c r="AX68" s="418"/>
      <c r="AY68" s="420"/>
      <c r="AZ68" s="418"/>
      <c r="BA68" s="445"/>
      <c r="BB68" s="418"/>
      <c r="BC68" s="420"/>
      <c r="BD68" s="418"/>
      <c r="BE68" s="445"/>
      <c r="BF68" s="418"/>
      <c r="BG68" s="420"/>
      <c r="BH68" s="418"/>
      <c r="BI68" s="445"/>
      <c r="BJ68" s="418"/>
      <c r="BK68" s="420"/>
      <c r="BL68" s="418"/>
      <c r="BM68" s="445"/>
      <c r="BN68" s="418"/>
      <c r="BO68" s="420"/>
      <c r="BP68" s="418"/>
      <c r="BQ68" s="445"/>
      <c r="BR68" s="418"/>
      <c r="BS68" s="420"/>
      <c r="BT68" s="418"/>
      <c r="BU68" s="445"/>
      <c r="BV68" s="418"/>
      <c r="BW68" s="420"/>
      <c r="BX68" s="436" t="e">
        <f>IF(PLATA!E63&lt;PLATA!B$11,"&lt;"," ")</f>
        <v>#DIV/0!</v>
      </c>
      <c r="BY68" s="439" t="e">
        <f>IF(PLATA!E63&lt;PLATA!B$11,PLATA!B$11,PLATA!E63)</f>
        <v>#DIV/0!</v>
      </c>
      <c r="BZ68" s="424" t="e">
        <f>IF('PLATA (D)'!E63&lt;'PLATA (D)'!$B$11,"&lt;"," ")</f>
        <v>#DIV/0!</v>
      </c>
      <c r="CA68" s="425" t="e">
        <f>IF('PLATA (D)'!E63&lt;'PLATA (D)'!$B$11,'PLATA (D)'!$B$11,'PLATA (D)'!E63)</f>
        <v>#DIV/0!</v>
      </c>
      <c r="CB68" s="434" t="e">
        <f>+IF(ALUMINIO!E63&lt;ALUMINIO!B$11,"&lt;"," ")</f>
        <v>#DIV/0!</v>
      </c>
      <c r="CC68" s="438" t="e">
        <f>IF(ALUMINIO!E63&lt;ALUMINIO!B$11,ALUMINIO!B$11,ALUMINIO!E63)</f>
        <v>#DIV/0!</v>
      </c>
      <c r="CD68" s="434" t="e">
        <f>+IF('ALUMINIO (D)'!E63&lt;'ALUMINIO (D)'!$B$11,"&lt;"," ")</f>
        <v>#DIV/0!</v>
      </c>
      <c r="CE68" s="438" t="e">
        <f>IF('ALUMINIO (D)'!E63&lt;'ALUMINIO (D)'!$B$11,'ALUMINIO (D)'!$B$11,'ALUMINIO (D)'!E63)</f>
        <v>#DIV/0!</v>
      </c>
      <c r="CF68" s="434" t="e">
        <f>+IF(ARSENICO!E63&lt;ARSENICO!B$11,"&lt;"," ")</f>
        <v>#DIV/0!</v>
      </c>
      <c r="CG68" s="435" t="e">
        <f>IF(ARSENICO!E63&lt;ARSENICO!B$11,ARSENICO!B$11,ARSENICO!E63)</f>
        <v>#DIV/0!</v>
      </c>
      <c r="CH68" s="434" t="e">
        <f>+IF('ARSENICO (D)'!E63&lt;'ARSENICO (D)'!$B$11,"&lt;"," ")</f>
        <v>#DIV/0!</v>
      </c>
      <c r="CI68" s="435" t="e">
        <f>IF('ARSENICO (D)'!E63&lt;'ARSENICO (D)'!$B$11,'ARSENICO (D)'!$B$11,'ARSENICO (D)'!E63)</f>
        <v>#DIV/0!</v>
      </c>
      <c r="CJ68" s="434" t="e">
        <f>+IF(CADMIO!E63&lt;CADMIO!B$11,"&lt;"," ")</f>
        <v>#DIV/0!</v>
      </c>
      <c r="CK68" s="439" t="e">
        <f>IF(CADMIO!E63&lt;CADMIO!B$11,CADMIO!B$11,CADMIO!E63)</f>
        <v>#DIV/0!</v>
      </c>
      <c r="CL68" s="434" t="e">
        <f>+IF('CADMIO (D)'!E63&lt;'CADMIO (D)'!$B$11,"&lt;"," ")</f>
        <v>#DIV/0!</v>
      </c>
      <c r="CM68" s="439" t="e">
        <f>IF('CADMIO (D)'!E63&lt;'CADMIO (D)'!$B$11,'CADMIO (D)'!$B$11,'CADMIO (D)'!E63)</f>
        <v>#DIV/0!</v>
      </c>
      <c r="CN68" s="434" t="e">
        <f>+IF(COBALTO!E63&lt;COBALTO!B$11,"&lt;"," ")</f>
        <v>#DIV/0!</v>
      </c>
      <c r="CO68" s="439" t="e">
        <f>IF(COBALTO!E63&lt;COBALTO!B$11,COBALTO!B$11,COBALTO!E63)</f>
        <v>#DIV/0!</v>
      </c>
      <c r="CP68" s="434" t="e">
        <f>+IF('COBALTO (D)'!E63&lt;'COBALTO (D)'!$B$11,"&lt;"," ")</f>
        <v>#DIV/0!</v>
      </c>
      <c r="CQ68" s="439" t="e">
        <f>IF('COBALTO (D)'!E63&lt;'COBALTO (D)'!$B$11,'COBALTO (D)'!$B$11,'COBALTO (D)'!E63)</f>
        <v>#DIV/0!</v>
      </c>
      <c r="CR68" s="434" t="e">
        <f>+IF(CROMO!E63&lt;CROMO!B$11,"&lt;"," ")</f>
        <v>#DIV/0!</v>
      </c>
      <c r="CS68" s="439" t="e">
        <f>IF(CROMO!E63&lt;CROMO!B$11,CROMO!B$11,CROMO!E63)</f>
        <v>#DIV/0!</v>
      </c>
      <c r="CT68" s="434" t="e">
        <f>+IF('CROMO (D)'!E63&lt;'CROMO (D)'!$B$11,"&lt;"," ")</f>
        <v>#DIV/0!</v>
      </c>
      <c r="CU68" s="439" t="e">
        <f>IF('CROMO (D)'!E63&lt;'CROMO (D)'!$B$11,'CROMO (D)'!$B$11,'CROMO (D)'!E63)</f>
        <v>#DIV/0!</v>
      </c>
      <c r="CV68" s="434" t="e">
        <f>+IF(COBRE!E63&lt;COBRE!B$11,"&lt;"," ")</f>
        <v>#DIV/0!</v>
      </c>
      <c r="CW68" s="439" t="e">
        <f>IF(COBRE!E63&lt;COBRE!B$11,COBRE!B$11,COBRE!E63)</f>
        <v>#DIV/0!</v>
      </c>
      <c r="CX68" s="434" t="e">
        <f>+IF('COBRE (D)'!E63&lt;'COBRE (D)'!$B$11,"&lt;"," ")</f>
        <v>#DIV/0!</v>
      </c>
      <c r="CY68" s="446" t="e">
        <f>IF('COBRE (D)'!E63&lt;'COBRE (D)'!$B$11,'COBRE (D)'!$B$11,'COBRE (D)'!E63)</f>
        <v>#DIV/0!</v>
      </c>
      <c r="CZ68" s="414">
        <f t="shared" si="98"/>
        <v>0</v>
      </c>
      <c r="DA68" s="418"/>
      <c r="DB68" s="445"/>
      <c r="DC68" s="418"/>
      <c r="DD68" s="420"/>
      <c r="DE68" s="418"/>
      <c r="DF68" s="445"/>
      <c r="DG68" s="418"/>
      <c r="DH68" s="420"/>
      <c r="DI68" s="414">
        <f t="shared" si="103"/>
        <v>0</v>
      </c>
      <c r="DJ68" s="418"/>
      <c r="DK68" s="445"/>
      <c r="DL68" s="418"/>
      <c r="DM68" s="420"/>
      <c r="DN68" s="418"/>
      <c r="DO68" s="445"/>
      <c r="DP68" s="418"/>
      <c r="DQ68" s="420"/>
      <c r="DR68" s="418"/>
      <c r="DS68" s="445"/>
      <c r="DT68" s="418"/>
      <c r="DU68" s="420"/>
      <c r="DV68" s="418"/>
      <c r="DW68" s="445"/>
      <c r="DX68" s="418"/>
      <c r="DY68" s="420"/>
      <c r="DZ68" s="414">
        <f t="shared" si="99"/>
        <v>0</v>
      </c>
      <c r="EA68" s="434" t="e">
        <f>+IF(HIERRO!E63&lt;HIERRO!B$11,"&lt;"," ")</f>
        <v>#DIV/0!</v>
      </c>
      <c r="EB68" s="439" t="e">
        <f>IF(HIERRO!E63&lt;HIERRO!B$11,HIERRO!B$11,HIERRO!E63)</f>
        <v>#DIV/0!</v>
      </c>
      <c r="EC68" s="434" t="e">
        <f>+IF('HIERRO (D)'!E63&lt;'HIERRO (D)'!$B$11,"&lt;"," ")</f>
        <v>#DIV/0!</v>
      </c>
      <c r="ED68" s="439" t="e">
        <f>IF('HIERRO (D)'!E63&lt;'HIERRO (D)'!$B$11,'HIERRO (D)'!$B$11,'HIERRO (D)'!E63)</f>
        <v>#DIV/0!</v>
      </c>
      <c r="EE68" s="434" t="e">
        <f>+IF(MERCURIO!E63&lt;MERCURIO!B$11,"&lt;"," ")</f>
        <v>#DIV/0!</v>
      </c>
      <c r="EF68" s="435" t="e">
        <f>IF(MERCURIO!E63&lt;MERCURIO!B$11,MERCURIO!B$11,MERCURIO!E63)</f>
        <v>#DIV/0!</v>
      </c>
      <c r="EG68" s="434" t="e">
        <f>+IF('MERCURIO (D)'!E63&lt;'MERCURIO (D)'!$B$11,"&lt;"," ")</f>
        <v>#DIV/0!</v>
      </c>
      <c r="EH68" s="435" t="e">
        <f>IF('MERCURIO (D)'!E63&lt;'MERCURIO (D)'!$B$11,'MERCURIO (D)'!$B$11,'MERCURIO (D)'!E63)</f>
        <v>#DIV/0!</v>
      </c>
      <c r="EI68" s="434" t="e">
        <f>+IF(MANGANESO!E63&lt;MANGANESO!B$11,"&lt;"," ")</f>
        <v>#DIV/0!</v>
      </c>
      <c r="EJ68" s="439" t="e">
        <f>IF(MANGANESO!E63&lt;MANGANESO!B$11,MANGANESO!B$11,MANGANESO!E63)</f>
        <v>#DIV/0!</v>
      </c>
      <c r="EK68" s="434" t="e">
        <f>+IF('MANGANESO (D)'!E63&lt;'MANGANESO (D)'!$B$11,"&lt;"," ")</f>
        <v>#DIV/0!</v>
      </c>
      <c r="EL68" s="439" t="e">
        <f>IF('MANGANESO (D)'!E63&lt;'MANGANESO (D)'!$B$11,'MANGANESO (D)'!$B$11,'MANGANESO (D)'!E63)</f>
        <v>#DIV/0!</v>
      </c>
      <c r="EM68" s="434" t="e">
        <f>+IF(MOLIBDENO!E63&lt;MOLIBDENO!B$11,"&lt;"," ")</f>
        <v>#DIV/0!</v>
      </c>
      <c r="EN68" s="438" t="e">
        <f>IF(MOLIBDENO!E63&lt;MOLIBDENO!B$11,MOLIBDENO!B$11,MOLIBDENO!E63)</f>
        <v>#DIV/0!</v>
      </c>
      <c r="EO68" s="434" t="e">
        <f>+IF('MOLIBDENO (D)'!E63&lt;'MOLIBDENO (D)'!$B$11,"&lt;"," ")</f>
        <v>#DIV/0!</v>
      </c>
      <c r="EP68" s="438" t="e">
        <f>IF('MOLIBDENO (D)'!E63&lt;'MOLIBDENO (D)'!$B$11,'MOLIBDENO (D)'!$B$11,'MOLIBDENO (D)'!E63)</f>
        <v>#DIV/0!</v>
      </c>
      <c r="EQ68" s="434" t="e">
        <f>+IF(NIQUEL!E63&lt;NIQUEL!B$11,"&lt;"," ")</f>
        <v>#DIV/0!</v>
      </c>
      <c r="ER68" s="439" t="e">
        <f>IF(NIQUEL!E63&lt;NIQUEL!B$11,NIQUEL!B$11,NIQUEL!E63)</f>
        <v>#DIV/0!</v>
      </c>
      <c r="ES68" s="434" t="e">
        <f>+IF('NIQUEL (D)'!E63&lt;'NIQUEL (D)'!$B$11,"&lt;"," ")</f>
        <v>#DIV/0!</v>
      </c>
      <c r="ET68" s="439" t="e">
        <f>IF('NIQUEL (D)'!E63&lt;'NIQUEL (D)'!$B$11,'NIQUEL (D)'!$B$11,'NIQUEL (D)'!E63)</f>
        <v>#DIV/0!</v>
      </c>
      <c r="EU68" s="434" t="e">
        <f>+IF(PLOMO!E63&lt;PLOMO!B$11,"&lt;"," ")</f>
        <v>#DIV/0!</v>
      </c>
      <c r="EV68" s="439" t="e">
        <f>IF(PLOMO!E63&lt;PLOMO!B$11,PLOMO!B$11,PLOMO!E63)</f>
        <v>#DIV/0!</v>
      </c>
      <c r="EW68" s="434" t="e">
        <f>+IF('PLOMO (D)'!E63&lt;'PLOMO (D)'!$B$11,"&lt;"," ")</f>
        <v>#DIV/0!</v>
      </c>
      <c r="EX68" s="439" t="e">
        <f>IF('PLOMO (D)'!E63&lt;'PLOMO (D)'!$B$11,'PLOMO (D)'!$B$11,'PLOMO (D)'!E63)</f>
        <v>#DIV/0!</v>
      </c>
      <c r="EY68" s="434" t="e">
        <f>+IF(SELENIO!E63&lt;SELENIO!B$11,"&lt;"," ")</f>
        <v>#DIV/0!</v>
      </c>
      <c r="EZ68" s="435" t="e">
        <f>IF(SELENIO!E63&lt;SELENIO!B$11,SELENIO!B$11,SELENIO!E63)</f>
        <v>#DIV/0!</v>
      </c>
      <c r="FA68" s="434" t="e">
        <f>+IF('SELENIO (D)'!E63&lt;'SELENIO (D)'!$B$11,"&lt;"," ")</f>
        <v>#DIV/0!</v>
      </c>
      <c r="FB68" s="435" t="e">
        <f>IF('SELENIO (D)'!E63&lt;'SELENIO (D)'!$B$11,'SELENIO (D)'!$B$11,'SELENIO (D)'!E63)</f>
        <v>#DIV/0!</v>
      </c>
      <c r="FC68" s="434" t="e">
        <f>+IF(CINC!E63&lt;CINC!B$11,"&lt;"," ")</f>
        <v>#DIV/0!</v>
      </c>
      <c r="FD68" s="439" t="e">
        <f>IF(CINC!E63&lt;CINC!B$11,CINC!B$11,CINC!E63)</f>
        <v>#DIV/0!</v>
      </c>
      <c r="FE68" s="434" t="e">
        <f>+IF('CINC (D)'!E63&lt;'CINC (D)'!$B$11,"&lt;"," ")</f>
        <v>#DIV/0!</v>
      </c>
      <c r="FF68" s="446" t="e">
        <f>IF('CINC (D)'!E63&lt;'CINC (D)'!$B$11,'CINC (D)'!$B$11,'CINC (D)'!E63)</f>
        <v>#DIV/0!</v>
      </c>
      <c r="FG68" s="414">
        <f t="shared" si="100"/>
        <v>0</v>
      </c>
      <c r="FH68" s="429" t="e">
        <f>+IF(CLORUROS!F44&lt;CLORUROS!$B$10,"&lt;"," ")</f>
        <v>#DIV/0!</v>
      </c>
      <c r="FI68" s="430" t="e">
        <f>IF(CLORUROS!F44&lt;CLORUROS!$B$10,CLORUROS!$B$10,CLORUROS!F44)</f>
        <v>#DIV/0!</v>
      </c>
      <c r="FJ68" s="429" t="e">
        <f>+IF(SULFATOS!E63&lt;SULFATOS!$B$11,"&lt;"," ")</f>
        <v>#DIV/0!</v>
      </c>
      <c r="FK68" s="431" t="e">
        <f>IF(SULFATOS!E63&lt;SULFATOS!$B$11,SULFATOS!$B$11,SULFATOS!E63)</f>
        <v>#DIV/0!</v>
      </c>
      <c r="FL68" s="432"/>
      <c r="FM68" s="433"/>
      <c r="FN68" s="434" t="e">
        <f>+IF('N-NITRITO'!E63&lt;'N-NITRITO'!$B$11,"&lt;"," ")</f>
        <v>#DIV/0!</v>
      </c>
      <c r="FO68" s="435" t="e">
        <f>IF('N-NITRITO'!E63&lt;'N-NITRITO'!$B$11,'N-NITRITO'!$B$11,'N-NITRITO'!E63)</f>
        <v>#DIV/0!</v>
      </c>
      <c r="FP68" s="434" t="e">
        <f>+IF('N-NITRATO'!E63&lt;'N-NITRATO'!$B$11,"&lt;"," ")</f>
        <v>#DIV/0!</v>
      </c>
      <c r="FQ68" s="435" t="e">
        <f>IF('N-NITRATO'!E63&lt;'N-NITRATO'!$B$11,'N-NITRATO'!$B$11,'N-NITRATO'!E63)</f>
        <v>#DIV/0!</v>
      </c>
      <c r="FR68" s="434" t="e">
        <f>IF('FOSFORO DE FOSFATO'!E63&lt;'FOSFORO DE FOSFATO'!$B$11,"&lt;","")</f>
        <v>#DIV/0!</v>
      </c>
      <c r="FS68" s="435" t="e">
        <f>IF('FOSFORO DE FOSFATO'!E63&lt;'FOSFORO DE FOSFATO'!B$11,'FOSFORO DE FOSFATO'!B$11,'FOSFORO DE FOSFATO'!E63)</f>
        <v>#DIV/0!</v>
      </c>
      <c r="FT68" s="436" t="e">
        <f>IF('FOSFORO TOTAL'!E63&lt;'FOSFORO TOTAL'!$B$11,"&lt;","")</f>
        <v>#DIV/0!</v>
      </c>
      <c r="FU68" s="435" t="e">
        <f>IF('FOSFORO TOTAL'!E63&lt;'FOSFORO TOTAL'!$B$11,'FOSFORO TOTAL'!$B$11,'FOSFORO TOTAL'!E63)</f>
        <v>#DIV/0!</v>
      </c>
      <c r="FV68" s="491"/>
      <c r="FW68" s="491"/>
      <c r="FX68" s="434" t="e">
        <f>+IF(BORO!E63&lt;BORO!$B$11,"&lt;"," ")</f>
        <v>#DIV/0!</v>
      </c>
      <c r="FY68" s="438" t="e">
        <f>IF(BORO!E63&lt;BORO!$B$11,BORO!$B$11,BORO!E63)</f>
        <v>#DIV/0!</v>
      </c>
      <c r="FZ68" s="434" t="e">
        <f>IF(SILICE!G63&lt;SILICE!$B$11,"&lt;","")</f>
        <v>#DIV/0!</v>
      </c>
      <c r="GA68" s="439" t="e">
        <f>IF(SILICE!G63&lt;SILICE!$B$11,SILICE!$B$11,SILICE!G63)</f>
        <v>#DIV/0!</v>
      </c>
    </row>
    <row r="69" spans="1:183" ht="22.5" customHeight="1">
      <c r="A69" s="447"/>
      <c r="B69" s="480"/>
      <c r="C69" s="481"/>
      <c r="D69" s="449"/>
      <c r="E69" s="410"/>
      <c r="F69" s="411"/>
      <c r="G69" s="444"/>
      <c r="H69" s="412"/>
      <c r="I69" s="411"/>
      <c r="J69" s="411"/>
      <c r="K69" s="412"/>
      <c r="L69" s="413"/>
      <c r="M69" s="413"/>
      <c r="N69" s="414">
        <f t="shared" si="101"/>
        <v>0</v>
      </c>
      <c r="O69" s="415"/>
      <c r="P69" s="433"/>
      <c r="Q69" s="415"/>
      <c r="R69" s="417"/>
      <c r="S69" s="418"/>
      <c r="T69" s="445"/>
      <c r="U69" s="418"/>
      <c r="V69" s="420"/>
      <c r="W69" s="415"/>
      <c r="X69" s="433"/>
      <c r="Y69" s="415"/>
      <c r="Z69" s="417"/>
      <c r="AA69" s="479"/>
      <c r="AB69" s="433"/>
      <c r="AC69" s="415"/>
      <c r="AD69" s="417"/>
      <c r="AE69" s="479" t="e">
        <f>+IF(CALCIO!E64&lt;CALCIO!$B$11,"&lt;"," ")</f>
        <v>#DIV/0!</v>
      </c>
      <c r="AF69" s="438" t="e">
        <f>IF(CALCIO!E64&lt;CALCIO!$B$11,CALCIO!$B$11,CALCIO!E64)</f>
        <v>#DIV/0!</v>
      </c>
      <c r="AG69" s="415" t="e">
        <f>+IF('CALCIO (D)'!E64&lt;'CALCIO (D)'!$B$11,"&lt;"," ")</f>
        <v>#DIV/0!</v>
      </c>
      <c r="AH69" s="422" t="e">
        <f>IF('CALCIO (D)'!E64&lt;'CALCIO (D)'!$B$11,'CALCIO (D)'!$B$11,'CALCIO (D)'!E64)</f>
        <v>#DIV/0!</v>
      </c>
      <c r="AI69" s="479" t="e">
        <f>+IF(MAGNESIO!E64&lt;MAGNESIO!$B$11,"&lt;"," ")</f>
        <v>#DIV/0!</v>
      </c>
      <c r="AJ69" s="439" t="e">
        <f>IF(MAGNESIO!E64&lt;MAGNESIO!$B$11,MAGNESIO!$B$11,MAGNESIO!E64)</f>
        <v>#DIV/0!</v>
      </c>
      <c r="AK69" s="415" t="e">
        <f>+IF('MAGNESIO (D)'!E64&lt;'MAGNESIO (D)'!$B$11,"&lt;"," ")</f>
        <v>#DIV/0!</v>
      </c>
      <c r="AL69" s="417" t="e">
        <f>IF('MAGNESIO (D)'!E64&lt;'MAGNESIO (D)'!$B$11,'MAGNESIO (D)'!$B$11,'MAGNESIO (D)'!E64)</f>
        <v>#DIV/0!</v>
      </c>
      <c r="AM69" s="479" t="e">
        <f>+IF(POTASIO!E64&lt;POTASIO!B$11,"&lt;"," ")</f>
        <v>#DIV/0!</v>
      </c>
      <c r="AN69" s="438" t="e">
        <f>IF(POTASIO!E64&lt;POTASIO!B$11,POTASIO!B$11,POTASIO!E64)</f>
        <v>#DIV/0!</v>
      </c>
      <c r="AO69" s="415" t="e">
        <f>+IF('POTASIO (D)'!E64&lt;'POTASIO (D)'!$B$11,"&lt;"," ")</f>
        <v>#DIV/0!</v>
      </c>
      <c r="AP69" s="422" t="e">
        <f>IF('POTASIO (D)'!E64&lt;'POTASIO (D)'!$B$11,'POTASIO (D)'!$B$11,'POTASIO (D)'!E64)</f>
        <v>#DIV/0!</v>
      </c>
      <c r="AQ69" s="479" t="e">
        <f>+IF(SODIO!E64&lt;SODIO!B$11,"&lt;"," ")</f>
        <v>#DIV/0!</v>
      </c>
      <c r="AR69" s="438" t="e">
        <f>IF(SODIO!E64&lt;SODIO!B$11,SODIO!B$11,SODIO!E64)</f>
        <v>#DIV/0!</v>
      </c>
      <c r="AS69" s="415" t="e">
        <f>+IF('SODIO (D)'!E64&lt;'SODIO (D)'!$B$11,"&lt;"," ")</f>
        <v>#DIV/0!</v>
      </c>
      <c r="AT69" s="422" t="e">
        <f>IF('SODIO (D)'!E64&lt;'SODIO (D)'!$B$11,'SODIO (D)'!$B$11,'SODIO (D)'!E64)</f>
        <v>#DIV/0!</v>
      </c>
      <c r="AU69" s="414">
        <f t="shared" si="102"/>
        <v>0</v>
      </c>
      <c r="AV69" s="418"/>
      <c r="AW69" s="445"/>
      <c r="AX69" s="418"/>
      <c r="AY69" s="420"/>
      <c r="AZ69" s="418"/>
      <c r="BA69" s="445"/>
      <c r="BB69" s="418"/>
      <c r="BC69" s="420"/>
      <c r="BD69" s="418"/>
      <c r="BE69" s="445"/>
      <c r="BF69" s="418"/>
      <c r="BG69" s="420"/>
      <c r="BH69" s="418"/>
      <c r="BI69" s="445"/>
      <c r="BJ69" s="418"/>
      <c r="BK69" s="420"/>
      <c r="BL69" s="418"/>
      <c r="BM69" s="445"/>
      <c r="BN69" s="418"/>
      <c r="BO69" s="420"/>
      <c r="BP69" s="418"/>
      <c r="BQ69" s="445"/>
      <c r="BR69" s="418"/>
      <c r="BS69" s="420"/>
      <c r="BT69" s="418"/>
      <c r="BU69" s="445"/>
      <c r="BV69" s="418"/>
      <c r="BW69" s="420"/>
      <c r="BX69" s="436" t="e">
        <f>IF(PLATA!E64&lt;PLATA!B$11,"&lt;"," ")</f>
        <v>#DIV/0!</v>
      </c>
      <c r="BY69" s="439" t="e">
        <f>IF(PLATA!E64&lt;PLATA!B$11,PLATA!B$11,PLATA!E64)</f>
        <v>#DIV/0!</v>
      </c>
      <c r="BZ69" s="424" t="e">
        <f>IF('PLATA (D)'!E64&lt;'PLATA (D)'!$B$11,"&lt;"," ")</f>
        <v>#DIV/0!</v>
      </c>
      <c r="CA69" s="425" t="e">
        <f>IF('PLATA (D)'!E64&lt;'PLATA (D)'!$B$11,'PLATA (D)'!$B$11,'PLATA (D)'!E64)</f>
        <v>#DIV/0!</v>
      </c>
      <c r="CB69" s="434" t="e">
        <f>+IF(ALUMINIO!E64&lt;ALUMINIO!B$11,"&lt;"," ")</f>
        <v>#DIV/0!</v>
      </c>
      <c r="CC69" s="438" t="e">
        <f>IF(ALUMINIO!E64&lt;ALUMINIO!B$11,ALUMINIO!B$11,ALUMINIO!E64)</f>
        <v>#DIV/0!</v>
      </c>
      <c r="CD69" s="434" t="e">
        <f>+IF('ALUMINIO (D)'!E64&lt;'ALUMINIO (D)'!$B$11,"&lt;"," ")</f>
        <v>#DIV/0!</v>
      </c>
      <c r="CE69" s="438" t="e">
        <f>IF('ALUMINIO (D)'!E64&lt;'ALUMINIO (D)'!$B$11,'ALUMINIO (D)'!$B$11,'ALUMINIO (D)'!E64)</f>
        <v>#DIV/0!</v>
      </c>
      <c r="CF69" s="434" t="e">
        <f>+IF(ARSENICO!E64&lt;ARSENICO!B$11,"&lt;"," ")</f>
        <v>#DIV/0!</v>
      </c>
      <c r="CG69" s="435" t="e">
        <f>IF(ARSENICO!E64&lt;ARSENICO!B$11,ARSENICO!B$11,ARSENICO!E64)</f>
        <v>#DIV/0!</v>
      </c>
      <c r="CH69" s="434" t="e">
        <f>+IF('ARSENICO (D)'!E64&lt;'ARSENICO (D)'!$B$11,"&lt;"," ")</f>
        <v>#DIV/0!</v>
      </c>
      <c r="CI69" s="435" t="e">
        <f>IF('ARSENICO (D)'!E64&lt;'ARSENICO (D)'!$B$11,'ARSENICO (D)'!$B$11,'ARSENICO (D)'!E64)</f>
        <v>#DIV/0!</v>
      </c>
      <c r="CJ69" s="434" t="e">
        <f>+IF(CADMIO!E64&lt;CADMIO!B$11,"&lt;"," ")</f>
        <v>#DIV/0!</v>
      </c>
      <c r="CK69" s="439" t="e">
        <f>IF(CADMIO!E64&lt;CADMIO!B$11,CADMIO!B$11,CADMIO!E64)</f>
        <v>#DIV/0!</v>
      </c>
      <c r="CL69" s="434" t="e">
        <f>+IF('CADMIO (D)'!E64&lt;'CADMIO (D)'!$B$11,"&lt;"," ")</f>
        <v>#DIV/0!</v>
      </c>
      <c r="CM69" s="439" t="e">
        <f>IF('CADMIO (D)'!E64&lt;'CADMIO (D)'!$B$11,'CADMIO (D)'!$B$11,'CADMIO (D)'!E64)</f>
        <v>#DIV/0!</v>
      </c>
      <c r="CN69" s="434" t="e">
        <f>+IF(COBALTO!E64&lt;COBALTO!B$11,"&lt;"," ")</f>
        <v>#DIV/0!</v>
      </c>
      <c r="CO69" s="439" t="e">
        <f>IF(COBALTO!E64&lt;COBALTO!B$11,COBALTO!B$11,COBALTO!E64)</f>
        <v>#DIV/0!</v>
      </c>
      <c r="CP69" s="434" t="e">
        <f>+IF('COBALTO (D)'!E64&lt;'COBALTO (D)'!$B$11,"&lt;"," ")</f>
        <v>#DIV/0!</v>
      </c>
      <c r="CQ69" s="439" t="e">
        <f>IF('COBALTO (D)'!E64&lt;'COBALTO (D)'!$B$11,'COBALTO (D)'!$B$11,'COBALTO (D)'!E64)</f>
        <v>#DIV/0!</v>
      </c>
      <c r="CR69" s="434" t="e">
        <f>+IF(CROMO!E64&lt;CROMO!B$11,"&lt;"," ")</f>
        <v>#DIV/0!</v>
      </c>
      <c r="CS69" s="439" t="e">
        <f>IF(CROMO!E64&lt;CROMO!B$11,CROMO!B$11,CROMO!E64)</f>
        <v>#DIV/0!</v>
      </c>
      <c r="CT69" s="434" t="e">
        <f>+IF('CROMO (D)'!E64&lt;'CROMO (D)'!$B$11,"&lt;"," ")</f>
        <v>#DIV/0!</v>
      </c>
      <c r="CU69" s="439" t="e">
        <f>IF('CROMO (D)'!E64&lt;'CROMO (D)'!$B$11,'CROMO (D)'!$B$11,'CROMO (D)'!E64)</f>
        <v>#DIV/0!</v>
      </c>
      <c r="CV69" s="434" t="e">
        <f>+IF(COBRE!E64&lt;COBRE!B$11,"&lt;"," ")</f>
        <v>#DIV/0!</v>
      </c>
      <c r="CW69" s="439" t="e">
        <f>IF(COBRE!E64&lt;COBRE!B$11,COBRE!B$11,COBRE!E64)</f>
        <v>#DIV/0!</v>
      </c>
      <c r="CX69" s="434" t="e">
        <f>+IF('COBRE (D)'!E64&lt;'COBRE (D)'!$B$11,"&lt;"," ")</f>
        <v>#DIV/0!</v>
      </c>
      <c r="CY69" s="446" t="e">
        <f>IF('COBRE (D)'!E64&lt;'COBRE (D)'!$B$11,'COBRE (D)'!$B$11,'COBRE (D)'!E64)</f>
        <v>#DIV/0!</v>
      </c>
      <c r="CZ69" s="414">
        <f t="shared" si="98"/>
        <v>0</v>
      </c>
      <c r="DA69" s="418"/>
      <c r="DB69" s="445"/>
      <c r="DC69" s="418"/>
      <c r="DD69" s="420"/>
      <c r="DE69" s="418"/>
      <c r="DF69" s="445"/>
      <c r="DG69" s="418"/>
      <c r="DH69" s="420"/>
      <c r="DI69" s="414">
        <f t="shared" si="103"/>
        <v>0</v>
      </c>
      <c r="DJ69" s="418"/>
      <c r="DK69" s="445"/>
      <c r="DL69" s="418"/>
      <c r="DM69" s="420"/>
      <c r="DN69" s="418"/>
      <c r="DO69" s="445"/>
      <c r="DP69" s="418"/>
      <c r="DQ69" s="420"/>
      <c r="DR69" s="418"/>
      <c r="DS69" s="445"/>
      <c r="DT69" s="418"/>
      <c r="DU69" s="420"/>
      <c r="DV69" s="418"/>
      <c r="DW69" s="445"/>
      <c r="DX69" s="418"/>
      <c r="DY69" s="420"/>
      <c r="DZ69" s="414">
        <f t="shared" si="99"/>
        <v>0</v>
      </c>
      <c r="EA69" s="434" t="e">
        <f>+IF(HIERRO!E64&lt;HIERRO!B$11,"&lt;"," ")</f>
        <v>#DIV/0!</v>
      </c>
      <c r="EB69" s="439" t="e">
        <f>IF(HIERRO!E64&lt;HIERRO!B$11,HIERRO!B$11,HIERRO!E64)</f>
        <v>#DIV/0!</v>
      </c>
      <c r="EC69" s="434" t="e">
        <f>+IF('HIERRO (D)'!E64&lt;'HIERRO (D)'!$B$11,"&lt;"," ")</f>
        <v>#DIV/0!</v>
      </c>
      <c r="ED69" s="439" t="e">
        <f>IF('HIERRO (D)'!E64&lt;'HIERRO (D)'!$B$11,'HIERRO (D)'!$B$11,'HIERRO (D)'!E64)</f>
        <v>#DIV/0!</v>
      </c>
      <c r="EE69" s="434" t="e">
        <f>+IF(MERCURIO!E64&lt;MERCURIO!B$11,"&lt;"," ")</f>
        <v>#DIV/0!</v>
      </c>
      <c r="EF69" s="435" t="e">
        <f>IF(MERCURIO!E64&lt;MERCURIO!B$11,MERCURIO!B$11,MERCURIO!E64)</f>
        <v>#DIV/0!</v>
      </c>
      <c r="EG69" s="434" t="e">
        <f>+IF('MERCURIO (D)'!E64&lt;'MERCURIO (D)'!$B$11,"&lt;"," ")</f>
        <v>#DIV/0!</v>
      </c>
      <c r="EH69" s="435" t="e">
        <f>IF('MERCURIO (D)'!E64&lt;'MERCURIO (D)'!$B$11,'MERCURIO (D)'!$B$11,'MERCURIO (D)'!E64)</f>
        <v>#DIV/0!</v>
      </c>
      <c r="EI69" s="434" t="e">
        <f>+IF(MANGANESO!E64&lt;MANGANESO!B$11,"&lt;"," ")</f>
        <v>#DIV/0!</v>
      </c>
      <c r="EJ69" s="439" t="e">
        <f>IF(MANGANESO!E64&lt;MANGANESO!B$11,MANGANESO!B$11,MANGANESO!E64)</f>
        <v>#DIV/0!</v>
      </c>
      <c r="EK69" s="434" t="e">
        <f>+IF('MANGANESO (D)'!E64&lt;'MANGANESO (D)'!$B$11,"&lt;"," ")</f>
        <v>#DIV/0!</v>
      </c>
      <c r="EL69" s="439" t="e">
        <f>IF('MANGANESO (D)'!E64&lt;'MANGANESO (D)'!$B$11,'MANGANESO (D)'!$B$11,'MANGANESO (D)'!E64)</f>
        <v>#DIV/0!</v>
      </c>
      <c r="EM69" s="434" t="e">
        <f>+IF(MOLIBDENO!E64&lt;MOLIBDENO!B$11,"&lt;"," ")</f>
        <v>#DIV/0!</v>
      </c>
      <c r="EN69" s="438" t="e">
        <f>IF(MOLIBDENO!E64&lt;MOLIBDENO!B$11,MOLIBDENO!B$11,MOLIBDENO!E64)</f>
        <v>#DIV/0!</v>
      </c>
      <c r="EO69" s="434" t="e">
        <f>+IF('MOLIBDENO (D)'!E64&lt;'MOLIBDENO (D)'!$B$11,"&lt;"," ")</f>
        <v>#DIV/0!</v>
      </c>
      <c r="EP69" s="438" t="e">
        <f>IF('MOLIBDENO (D)'!E64&lt;'MOLIBDENO (D)'!$B$11,'MOLIBDENO (D)'!$B$11,'MOLIBDENO (D)'!E64)</f>
        <v>#DIV/0!</v>
      </c>
      <c r="EQ69" s="434" t="e">
        <f>+IF(NIQUEL!E64&lt;NIQUEL!B$11,"&lt;"," ")</f>
        <v>#DIV/0!</v>
      </c>
      <c r="ER69" s="439" t="e">
        <f>IF(NIQUEL!E64&lt;NIQUEL!B$11,NIQUEL!B$11,NIQUEL!E64)</f>
        <v>#DIV/0!</v>
      </c>
      <c r="ES69" s="434" t="e">
        <f>+IF('NIQUEL (D)'!E64&lt;'NIQUEL (D)'!$B$11,"&lt;"," ")</f>
        <v>#DIV/0!</v>
      </c>
      <c r="ET69" s="439" t="e">
        <f>IF('NIQUEL (D)'!E64&lt;'NIQUEL (D)'!$B$11,'NIQUEL (D)'!$B$11,'NIQUEL (D)'!E64)</f>
        <v>#DIV/0!</v>
      </c>
      <c r="EU69" s="434" t="e">
        <f>+IF(PLOMO!E64&lt;PLOMO!B$11,"&lt;"," ")</f>
        <v>#DIV/0!</v>
      </c>
      <c r="EV69" s="439" t="e">
        <f>IF(PLOMO!E64&lt;PLOMO!B$11,PLOMO!B$11,PLOMO!E64)</f>
        <v>#DIV/0!</v>
      </c>
      <c r="EW69" s="434" t="e">
        <f>+IF('PLOMO (D)'!E64&lt;'PLOMO (D)'!$B$11,"&lt;"," ")</f>
        <v>#DIV/0!</v>
      </c>
      <c r="EX69" s="439" t="e">
        <f>IF('PLOMO (D)'!E64&lt;'PLOMO (D)'!$B$11,'PLOMO (D)'!$B$11,'PLOMO (D)'!E64)</f>
        <v>#DIV/0!</v>
      </c>
      <c r="EY69" s="434" t="e">
        <f>+IF(SELENIO!E64&lt;SELENIO!B$11,"&lt;"," ")</f>
        <v>#DIV/0!</v>
      </c>
      <c r="EZ69" s="435" t="e">
        <f>IF(SELENIO!E64&lt;SELENIO!B$11,SELENIO!B$11,SELENIO!E64)</f>
        <v>#DIV/0!</v>
      </c>
      <c r="FA69" s="434" t="e">
        <f>+IF('SELENIO (D)'!E64&lt;'SELENIO (D)'!$B$11,"&lt;"," ")</f>
        <v>#DIV/0!</v>
      </c>
      <c r="FB69" s="435" t="e">
        <f>IF('SELENIO (D)'!E64&lt;'SELENIO (D)'!$B$11,'SELENIO (D)'!$B$11,'SELENIO (D)'!E64)</f>
        <v>#DIV/0!</v>
      </c>
      <c r="FC69" s="434" t="e">
        <f>+IF(CINC!E64&lt;CINC!B$11,"&lt;"," ")</f>
        <v>#DIV/0!</v>
      </c>
      <c r="FD69" s="439" t="e">
        <f>IF(CINC!E64&lt;CINC!B$11,CINC!B$11,CINC!E64)</f>
        <v>#DIV/0!</v>
      </c>
      <c r="FE69" s="434" t="e">
        <f>+IF('CINC (D)'!E64&lt;'CINC (D)'!$B$11,"&lt;"," ")</f>
        <v>#DIV/0!</v>
      </c>
      <c r="FF69" s="446" t="e">
        <f>IF('CINC (D)'!E64&lt;'CINC (D)'!$B$11,'CINC (D)'!$B$11,'CINC (D)'!E64)</f>
        <v>#DIV/0!</v>
      </c>
      <c r="FG69" s="414">
        <f t="shared" si="100"/>
        <v>0</v>
      </c>
      <c r="FH69" s="429" t="e">
        <f>+IF(CLORUROS!F45&lt;CLORUROS!$B$10,"&lt;"," ")</f>
        <v>#DIV/0!</v>
      </c>
      <c r="FI69" s="430" t="e">
        <f>IF(CLORUROS!F45&lt;CLORUROS!$B$10,CLORUROS!$B$10,CLORUROS!F45)</f>
        <v>#DIV/0!</v>
      </c>
      <c r="FJ69" s="429" t="e">
        <f>+IF(SULFATOS!E64&lt;SULFATOS!$B$11,"&lt;"," ")</f>
        <v>#DIV/0!</v>
      </c>
      <c r="FK69" s="431" t="e">
        <f>IF(SULFATOS!E64&lt;SULFATOS!$B$11,SULFATOS!$B$11,SULFATOS!E64)</f>
        <v>#DIV/0!</v>
      </c>
      <c r="FL69" s="432"/>
      <c r="FM69" s="433"/>
      <c r="FN69" s="434" t="e">
        <f>+IF('N-NITRITO'!E64&lt;'N-NITRITO'!$B$11,"&lt;"," ")</f>
        <v>#DIV/0!</v>
      </c>
      <c r="FO69" s="435" t="e">
        <f>IF('N-NITRITO'!E64&lt;'N-NITRITO'!$B$11,'N-NITRITO'!$B$11,'N-NITRITO'!E64)</f>
        <v>#DIV/0!</v>
      </c>
      <c r="FP69" s="434" t="e">
        <f>+IF('N-NITRATO'!E64&lt;'N-NITRATO'!$B$11,"&lt;"," ")</f>
        <v>#DIV/0!</v>
      </c>
      <c r="FQ69" s="435" t="e">
        <f>IF('N-NITRATO'!E64&lt;'N-NITRATO'!$B$11,'N-NITRATO'!$B$11,'N-NITRATO'!E64)</f>
        <v>#DIV/0!</v>
      </c>
      <c r="FR69" s="434" t="e">
        <f>IF('FOSFORO DE FOSFATO'!E64&lt;'FOSFORO DE FOSFATO'!$B$11,"&lt;","")</f>
        <v>#DIV/0!</v>
      </c>
      <c r="FS69" s="435" t="e">
        <f>IF('FOSFORO DE FOSFATO'!E64&lt;'FOSFORO DE FOSFATO'!B$11,'FOSFORO DE FOSFATO'!B$11,'FOSFORO DE FOSFATO'!E64)</f>
        <v>#DIV/0!</v>
      </c>
      <c r="FT69" s="436" t="e">
        <f>IF('FOSFORO TOTAL'!E64&lt;'FOSFORO TOTAL'!$B$11,"&lt;","")</f>
        <v>#DIV/0!</v>
      </c>
      <c r="FU69" s="435" t="e">
        <f>IF('FOSFORO TOTAL'!E64&lt;'FOSFORO TOTAL'!$B$11,'FOSFORO TOTAL'!$B$11,'FOSFORO TOTAL'!E64)</f>
        <v>#DIV/0!</v>
      </c>
      <c r="FV69" s="491"/>
      <c r="FW69" s="491"/>
      <c r="FX69" s="434" t="e">
        <f>+IF(BORO!E64&lt;BORO!$B$11,"&lt;"," ")</f>
        <v>#DIV/0!</v>
      </c>
      <c r="FY69" s="438" t="e">
        <f>IF(BORO!E64&lt;BORO!$B$11,BORO!$B$11,BORO!E64)</f>
        <v>#DIV/0!</v>
      </c>
      <c r="FZ69" s="434" t="e">
        <f>IF(SILICE!G64&lt;SILICE!$B$11,"&lt;","")</f>
        <v>#DIV/0!</v>
      </c>
      <c r="GA69" s="439" t="e">
        <f>IF(SILICE!G64&lt;SILICE!$B$11,SILICE!$B$11,SILICE!G64)</f>
        <v>#DIV/0!</v>
      </c>
    </row>
    <row r="70" spans="1:183" ht="22.5" customHeight="1">
      <c r="A70" s="447"/>
      <c r="B70" s="480"/>
      <c r="C70" s="481"/>
      <c r="D70" s="449"/>
      <c r="E70" s="410"/>
      <c r="F70" s="411"/>
      <c r="G70" s="444"/>
      <c r="H70" s="412"/>
      <c r="I70" s="411"/>
      <c r="J70" s="411"/>
      <c r="K70" s="412"/>
      <c r="L70" s="413"/>
      <c r="M70" s="413"/>
      <c r="N70" s="414">
        <f t="shared" si="101"/>
        <v>0</v>
      </c>
      <c r="O70" s="415"/>
      <c r="P70" s="433"/>
      <c r="Q70" s="415"/>
      <c r="R70" s="417"/>
      <c r="S70" s="418"/>
      <c r="T70" s="445"/>
      <c r="U70" s="418"/>
      <c r="V70" s="420"/>
      <c r="W70" s="415"/>
      <c r="X70" s="433"/>
      <c r="Y70" s="415"/>
      <c r="Z70" s="417"/>
      <c r="AA70" s="479"/>
      <c r="AB70" s="433"/>
      <c r="AC70" s="415"/>
      <c r="AD70" s="417"/>
      <c r="AE70" s="479" t="e">
        <f>+IF(CALCIO!E65&lt;CALCIO!$B$11,"&lt;"," ")</f>
        <v>#DIV/0!</v>
      </c>
      <c r="AF70" s="438" t="e">
        <f>IF(CALCIO!E65&lt;CALCIO!$B$11,CALCIO!$B$11,CALCIO!E65)</f>
        <v>#DIV/0!</v>
      </c>
      <c r="AG70" s="415" t="e">
        <f>+IF('CALCIO (D)'!E65&lt;'CALCIO (D)'!$B$11,"&lt;"," ")</f>
        <v>#DIV/0!</v>
      </c>
      <c r="AH70" s="422" t="e">
        <f>IF('CALCIO (D)'!E65&lt;'CALCIO (D)'!$B$11,'CALCIO (D)'!$B$11,'CALCIO (D)'!E65)</f>
        <v>#DIV/0!</v>
      </c>
      <c r="AI70" s="479" t="e">
        <f>+IF(MAGNESIO!E65&lt;MAGNESIO!$B$11,"&lt;"," ")</f>
        <v>#DIV/0!</v>
      </c>
      <c r="AJ70" s="439" t="e">
        <f>IF(MAGNESIO!E65&lt;MAGNESIO!$B$11,MAGNESIO!$B$11,MAGNESIO!E65)</f>
        <v>#DIV/0!</v>
      </c>
      <c r="AK70" s="415" t="e">
        <f>+IF('MAGNESIO (D)'!E65&lt;'MAGNESIO (D)'!$B$11,"&lt;"," ")</f>
        <v>#DIV/0!</v>
      </c>
      <c r="AL70" s="417" t="e">
        <f>IF('MAGNESIO (D)'!E65&lt;'MAGNESIO (D)'!$B$11,'MAGNESIO (D)'!$B$11,'MAGNESIO (D)'!E65)</f>
        <v>#DIV/0!</v>
      </c>
      <c r="AM70" s="479" t="e">
        <f>+IF(POTASIO!E65&lt;POTASIO!B$11,"&lt;"," ")</f>
        <v>#DIV/0!</v>
      </c>
      <c r="AN70" s="438" t="e">
        <f>IF(POTASIO!E65&lt;POTASIO!B$11,POTASIO!B$11,POTASIO!E65)</f>
        <v>#DIV/0!</v>
      </c>
      <c r="AO70" s="415" t="e">
        <f>+IF('POTASIO (D)'!E65&lt;'POTASIO (D)'!$B$11,"&lt;"," ")</f>
        <v>#DIV/0!</v>
      </c>
      <c r="AP70" s="422" t="e">
        <f>IF('POTASIO (D)'!E65&lt;'POTASIO (D)'!$B$11,'POTASIO (D)'!$B$11,'POTASIO (D)'!E65)</f>
        <v>#DIV/0!</v>
      </c>
      <c r="AQ70" s="479" t="e">
        <f>+IF(SODIO!E65&lt;SODIO!B$11,"&lt;"," ")</f>
        <v>#DIV/0!</v>
      </c>
      <c r="AR70" s="438" t="e">
        <f>IF(SODIO!E65&lt;SODIO!B$11,SODIO!B$11,SODIO!E65)</f>
        <v>#DIV/0!</v>
      </c>
      <c r="AS70" s="415" t="e">
        <f>+IF('SODIO (D)'!E65&lt;'SODIO (D)'!$B$11,"&lt;"," ")</f>
        <v>#DIV/0!</v>
      </c>
      <c r="AT70" s="422" t="e">
        <f>IF('SODIO (D)'!E65&lt;'SODIO (D)'!$B$11,'SODIO (D)'!$B$11,'SODIO (D)'!E65)</f>
        <v>#DIV/0!</v>
      </c>
      <c r="AU70" s="414">
        <f t="shared" si="102"/>
        <v>0</v>
      </c>
      <c r="AV70" s="418"/>
      <c r="AW70" s="445"/>
      <c r="AX70" s="418"/>
      <c r="AY70" s="420"/>
      <c r="AZ70" s="418"/>
      <c r="BA70" s="445"/>
      <c r="BB70" s="418"/>
      <c r="BC70" s="420"/>
      <c r="BD70" s="418"/>
      <c r="BE70" s="445"/>
      <c r="BF70" s="418"/>
      <c r="BG70" s="420"/>
      <c r="BH70" s="418"/>
      <c r="BI70" s="445"/>
      <c r="BJ70" s="418"/>
      <c r="BK70" s="420"/>
      <c r="BL70" s="418"/>
      <c r="BM70" s="445"/>
      <c r="BN70" s="418"/>
      <c r="BO70" s="420"/>
      <c r="BP70" s="418"/>
      <c r="BQ70" s="445"/>
      <c r="BR70" s="418"/>
      <c r="BS70" s="420"/>
      <c r="BT70" s="418"/>
      <c r="BU70" s="445"/>
      <c r="BV70" s="418"/>
      <c r="BW70" s="420"/>
      <c r="BX70" s="436" t="e">
        <f>IF(PLATA!E65&lt;PLATA!B$11,"&lt;"," ")</f>
        <v>#DIV/0!</v>
      </c>
      <c r="BY70" s="439" t="e">
        <f>IF(PLATA!E65&lt;PLATA!B$11,PLATA!B$11,PLATA!E65)</f>
        <v>#DIV/0!</v>
      </c>
      <c r="BZ70" s="424" t="e">
        <f>IF('PLATA (D)'!E65&lt;'PLATA (D)'!$B$11,"&lt;"," ")</f>
        <v>#DIV/0!</v>
      </c>
      <c r="CA70" s="425" t="e">
        <f>IF('PLATA (D)'!E65&lt;'PLATA (D)'!$B$11,'PLATA (D)'!$B$11,'PLATA (D)'!E65)</f>
        <v>#DIV/0!</v>
      </c>
      <c r="CB70" s="434" t="e">
        <f>+IF(ALUMINIO!E65&lt;ALUMINIO!B$11,"&lt;"," ")</f>
        <v>#DIV/0!</v>
      </c>
      <c r="CC70" s="438" t="e">
        <f>IF(ALUMINIO!E65&lt;ALUMINIO!B$11,ALUMINIO!B$11,ALUMINIO!E65)</f>
        <v>#DIV/0!</v>
      </c>
      <c r="CD70" s="434" t="e">
        <f>+IF('ALUMINIO (D)'!E65&lt;'ALUMINIO (D)'!$B$11,"&lt;"," ")</f>
        <v>#DIV/0!</v>
      </c>
      <c r="CE70" s="438" t="e">
        <f>IF('ALUMINIO (D)'!E65&lt;'ALUMINIO (D)'!$B$11,'ALUMINIO (D)'!$B$11,'ALUMINIO (D)'!E65)</f>
        <v>#DIV/0!</v>
      </c>
      <c r="CF70" s="434" t="e">
        <f>+IF(ARSENICO!E65&lt;ARSENICO!B$11,"&lt;"," ")</f>
        <v>#DIV/0!</v>
      </c>
      <c r="CG70" s="435" t="e">
        <f>IF(ARSENICO!E65&lt;ARSENICO!B$11,ARSENICO!B$11,ARSENICO!E65)</f>
        <v>#DIV/0!</v>
      </c>
      <c r="CH70" s="434" t="e">
        <f>+IF('ARSENICO (D)'!E65&lt;'ARSENICO (D)'!$B$11,"&lt;"," ")</f>
        <v>#DIV/0!</v>
      </c>
      <c r="CI70" s="435" t="e">
        <f>IF('ARSENICO (D)'!E65&lt;'ARSENICO (D)'!$B$11,'ARSENICO (D)'!$B$11,'ARSENICO (D)'!E65)</f>
        <v>#DIV/0!</v>
      </c>
      <c r="CJ70" s="434" t="e">
        <f>+IF(CADMIO!E65&lt;CADMIO!B$11,"&lt;"," ")</f>
        <v>#DIV/0!</v>
      </c>
      <c r="CK70" s="439" t="e">
        <f>IF(CADMIO!E65&lt;CADMIO!B$11,CADMIO!B$11,CADMIO!E65)</f>
        <v>#DIV/0!</v>
      </c>
      <c r="CL70" s="434" t="e">
        <f>+IF('CADMIO (D)'!E65&lt;'CADMIO (D)'!$B$11,"&lt;"," ")</f>
        <v>#DIV/0!</v>
      </c>
      <c r="CM70" s="439" t="e">
        <f>IF('CADMIO (D)'!E65&lt;'CADMIO (D)'!$B$11,'CADMIO (D)'!$B$11,'CADMIO (D)'!E65)</f>
        <v>#DIV/0!</v>
      </c>
      <c r="CN70" s="434" t="e">
        <f>+IF(COBALTO!E65&lt;COBALTO!B$11,"&lt;"," ")</f>
        <v>#DIV/0!</v>
      </c>
      <c r="CO70" s="439" t="e">
        <f>IF(COBALTO!E65&lt;COBALTO!B$11,COBALTO!B$11,COBALTO!E65)</f>
        <v>#DIV/0!</v>
      </c>
      <c r="CP70" s="434" t="e">
        <f>+IF('COBALTO (D)'!E65&lt;'COBALTO (D)'!$B$11,"&lt;"," ")</f>
        <v>#DIV/0!</v>
      </c>
      <c r="CQ70" s="439" t="e">
        <f>IF('COBALTO (D)'!E65&lt;'COBALTO (D)'!$B$11,'COBALTO (D)'!$B$11,'COBALTO (D)'!E65)</f>
        <v>#DIV/0!</v>
      </c>
      <c r="CR70" s="434" t="e">
        <f>+IF(CROMO!E65&lt;CROMO!B$11,"&lt;"," ")</f>
        <v>#DIV/0!</v>
      </c>
      <c r="CS70" s="439" t="e">
        <f>IF(CROMO!E65&lt;CROMO!B$11,CROMO!B$11,CROMO!E65)</f>
        <v>#DIV/0!</v>
      </c>
      <c r="CT70" s="434" t="e">
        <f>+IF('CROMO (D)'!E65&lt;'CROMO (D)'!$B$11,"&lt;"," ")</f>
        <v>#DIV/0!</v>
      </c>
      <c r="CU70" s="439" t="e">
        <f>IF('CROMO (D)'!E65&lt;'CROMO (D)'!$B$11,'CROMO (D)'!$B$11,'CROMO (D)'!E65)</f>
        <v>#DIV/0!</v>
      </c>
      <c r="CV70" s="434" t="e">
        <f>+IF(COBRE!E65&lt;COBRE!B$11,"&lt;"," ")</f>
        <v>#DIV/0!</v>
      </c>
      <c r="CW70" s="439" t="e">
        <f>IF(COBRE!E65&lt;COBRE!B$11,COBRE!B$11,COBRE!E65)</f>
        <v>#DIV/0!</v>
      </c>
      <c r="CX70" s="434" t="e">
        <f>+IF('COBRE (D)'!E65&lt;'COBRE (D)'!$B$11,"&lt;"," ")</f>
        <v>#DIV/0!</v>
      </c>
      <c r="CY70" s="446" t="e">
        <f>IF('COBRE (D)'!E65&lt;'COBRE (D)'!$B$11,'COBRE (D)'!$B$11,'COBRE (D)'!E65)</f>
        <v>#DIV/0!</v>
      </c>
      <c r="CZ70" s="414">
        <f t="shared" si="98"/>
        <v>0</v>
      </c>
      <c r="DA70" s="418"/>
      <c r="DB70" s="445"/>
      <c r="DC70" s="418"/>
      <c r="DD70" s="420"/>
      <c r="DE70" s="418"/>
      <c r="DF70" s="445"/>
      <c r="DG70" s="418"/>
      <c r="DH70" s="420"/>
      <c r="DI70" s="414">
        <f t="shared" si="103"/>
        <v>0</v>
      </c>
      <c r="DJ70" s="418"/>
      <c r="DK70" s="445"/>
      <c r="DL70" s="418"/>
      <c r="DM70" s="420"/>
      <c r="DN70" s="418"/>
      <c r="DO70" s="445"/>
      <c r="DP70" s="418"/>
      <c r="DQ70" s="420"/>
      <c r="DR70" s="418"/>
      <c r="DS70" s="445"/>
      <c r="DT70" s="418"/>
      <c r="DU70" s="420"/>
      <c r="DV70" s="418"/>
      <c r="DW70" s="445"/>
      <c r="DX70" s="418"/>
      <c r="DY70" s="420"/>
      <c r="DZ70" s="414">
        <f t="shared" si="99"/>
        <v>0</v>
      </c>
      <c r="EA70" s="434" t="e">
        <f>+IF(HIERRO!E65&lt;HIERRO!B$11,"&lt;"," ")</f>
        <v>#DIV/0!</v>
      </c>
      <c r="EB70" s="439" t="e">
        <f>IF(HIERRO!E65&lt;HIERRO!B$11,HIERRO!B$11,HIERRO!E65)</f>
        <v>#DIV/0!</v>
      </c>
      <c r="EC70" s="434" t="e">
        <f>+IF('HIERRO (D)'!E65&lt;'HIERRO (D)'!$B$11,"&lt;"," ")</f>
        <v>#DIV/0!</v>
      </c>
      <c r="ED70" s="439" t="e">
        <f>IF('HIERRO (D)'!E65&lt;'HIERRO (D)'!$B$11,'HIERRO (D)'!$B$11,'HIERRO (D)'!E65)</f>
        <v>#DIV/0!</v>
      </c>
      <c r="EE70" s="434" t="e">
        <f>+IF(MERCURIO!E65&lt;MERCURIO!B$11,"&lt;"," ")</f>
        <v>#DIV/0!</v>
      </c>
      <c r="EF70" s="435" t="e">
        <f>IF(MERCURIO!E65&lt;MERCURIO!B$11,MERCURIO!B$11,MERCURIO!E65)</f>
        <v>#DIV/0!</v>
      </c>
      <c r="EG70" s="434" t="e">
        <f>+IF('MERCURIO (D)'!E65&lt;'MERCURIO (D)'!$B$11,"&lt;"," ")</f>
        <v>#DIV/0!</v>
      </c>
      <c r="EH70" s="435" t="e">
        <f>IF('MERCURIO (D)'!E65&lt;'MERCURIO (D)'!$B$11,'MERCURIO (D)'!$B$11,'MERCURIO (D)'!E65)</f>
        <v>#DIV/0!</v>
      </c>
      <c r="EI70" s="434" t="e">
        <f>+IF(MANGANESO!E65&lt;MANGANESO!B$11,"&lt;"," ")</f>
        <v>#DIV/0!</v>
      </c>
      <c r="EJ70" s="439" t="e">
        <f>IF(MANGANESO!E65&lt;MANGANESO!B$11,MANGANESO!B$11,MANGANESO!E65)</f>
        <v>#DIV/0!</v>
      </c>
      <c r="EK70" s="434" t="e">
        <f>+IF('MANGANESO (D)'!E65&lt;'MANGANESO (D)'!$B$11,"&lt;"," ")</f>
        <v>#DIV/0!</v>
      </c>
      <c r="EL70" s="439" t="e">
        <f>IF('MANGANESO (D)'!E65&lt;'MANGANESO (D)'!$B$11,'MANGANESO (D)'!$B$11,'MANGANESO (D)'!E65)</f>
        <v>#DIV/0!</v>
      </c>
      <c r="EM70" s="434" t="e">
        <f>+IF(MOLIBDENO!E65&lt;MOLIBDENO!B$11,"&lt;"," ")</f>
        <v>#DIV/0!</v>
      </c>
      <c r="EN70" s="438" t="e">
        <f>IF(MOLIBDENO!E65&lt;MOLIBDENO!B$11,MOLIBDENO!B$11,MOLIBDENO!E65)</f>
        <v>#DIV/0!</v>
      </c>
      <c r="EO70" s="434" t="e">
        <f>+IF('MOLIBDENO (D)'!E65&lt;'MOLIBDENO (D)'!$B$11,"&lt;"," ")</f>
        <v>#DIV/0!</v>
      </c>
      <c r="EP70" s="438" t="e">
        <f>IF('MOLIBDENO (D)'!E65&lt;'MOLIBDENO (D)'!$B$11,'MOLIBDENO (D)'!$B$11,'MOLIBDENO (D)'!E65)</f>
        <v>#DIV/0!</v>
      </c>
      <c r="EQ70" s="434" t="e">
        <f>+IF(NIQUEL!E65&lt;NIQUEL!B$11,"&lt;"," ")</f>
        <v>#DIV/0!</v>
      </c>
      <c r="ER70" s="439" t="e">
        <f>IF(NIQUEL!E65&lt;NIQUEL!B$11,NIQUEL!B$11,NIQUEL!E65)</f>
        <v>#DIV/0!</v>
      </c>
      <c r="ES70" s="434" t="e">
        <f>+IF('NIQUEL (D)'!E65&lt;'NIQUEL (D)'!$B$11,"&lt;"," ")</f>
        <v>#DIV/0!</v>
      </c>
      <c r="ET70" s="439" t="e">
        <f>IF('NIQUEL (D)'!E65&lt;'NIQUEL (D)'!$B$11,'NIQUEL (D)'!$B$11,'NIQUEL (D)'!E65)</f>
        <v>#DIV/0!</v>
      </c>
      <c r="EU70" s="434" t="e">
        <f>+IF(PLOMO!E65&lt;PLOMO!B$11,"&lt;"," ")</f>
        <v>#DIV/0!</v>
      </c>
      <c r="EV70" s="439" t="e">
        <f>IF(PLOMO!E65&lt;PLOMO!B$11,PLOMO!B$11,PLOMO!E65)</f>
        <v>#DIV/0!</v>
      </c>
      <c r="EW70" s="434" t="e">
        <f>+IF('PLOMO (D)'!E65&lt;'PLOMO (D)'!$B$11,"&lt;"," ")</f>
        <v>#DIV/0!</v>
      </c>
      <c r="EX70" s="439" t="e">
        <f>IF('PLOMO (D)'!E65&lt;'PLOMO (D)'!$B$11,'PLOMO (D)'!$B$11,'PLOMO (D)'!E65)</f>
        <v>#DIV/0!</v>
      </c>
      <c r="EY70" s="434" t="e">
        <f>+IF(SELENIO!E65&lt;SELENIO!B$11,"&lt;"," ")</f>
        <v>#DIV/0!</v>
      </c>
      <c r="EZ70" s="435" t="e">
        <f>IF(SELENIO!E65&lt;SELENIO!B$11,SELENIO!B$11,SELENIO!E65)</f>
        <v>#DIV/0!</v>
      </c>
      <c r="FA70" s="434" t="e">
        <f>+IF('SELENIO (D)'!E65&lt;'SELENIO (D)'!$B$11,"&lt;"," ")</f>
        <v>#DIV/0!</v>
      </c>
      <c r="FB70" s="435" t="e">
        <f>IF('SELENIO (D)'!E65&lt;'SELENIO (D)'!$B$11,'SELENIO (D)'!$B$11,'SELENIO (D)'!E65)</f>
        <v>#DIV/0!</v>
      </c>
      <c r="FC70" s="434" t="e">
        <f>+IF(CINC!E65&lt;CINC!B$11,"&lt;"," ")</f>
        <v>#DIV/0!</v>
      </c>
      <c r="FD70" s="439" t="e">
        <f>IF(CINC!E65&lt;CINC!B$11,CINC!B$11,CINC!E65)</f>
        <v>#DIV/0!</v>
      </c>
      <c r="FE70" s="434" t="e">
        <f>+IF('CINC (D)'!E65&lt;'CINC (D)'!$B$11,"&lt;"," ")</f>
        <v>#DIV/0!</v>
      </c>
      <c r="FF70" s="446" t="e">
        <f>IF('CINC (D)'!E65&lt;'CINC (D)'!$B$11,'CINC (D)'!$B$11,'CINC (D)'!E65)</f>
        <v>#DIV/0!</v>
      </c>
      <c r="FG70" s="414">
        <f t="shared" si="100"/>
        <v>0</v>
      </c>
      <c r="FH70" s="429" t="e">
        <f>+IF(CLORUROS!F46&lt;CLORUROS!$B$10,"&lt;"," ")</f>
        <v>#DIV/0!</v>
      </c>
      <c r="FI70" s="430" t="e">
        <f>IF(CLORUROS!F46&lt;CLORUROS!$B$10,CLORUROS!$B$10,CLORUROS!F46)</f>
        <v>#DIV/0!</v>
      </c>
      <c r="FJ70" s="429" t="e">
        <f>+IF(SULFATOS!E65&lt;SULFATOS!$B$11,"&lt;"," ")</f>
        <v>#DIV/0!</v>
      </c>
      <c r="FK70" s="431" t="e">
        <f>IF(SULFATOS!E65&lt;SULFATOS!$B$11,SULFATOS!$B$11,SULFATOS!E65)</f>
        <v>#DIV/0!</v>
      </c>
      <c r="FL70" s="432"/>
      <c r="FM70" s="433"/>
      <c r="FN70" s="434" t="e">
        <f>+IF('N-NITRITO'!E65&lt;'N-NITRITO'!$B$11,"&lt;"," ")</f>
        <v>#DIV/0!</v>
      </c>
      <c r="FO70" s="435" t="e">
        <f>IF('N-NITRITO'!E65&lt;'N-NITRITO'!$B$11,'N-NITRITO'!$B$11,'N-NITRITO'!E65)</f>
        <v>#DIV/0!</v>
      </c>
      <c r="FP70" s="434" t="e">
        <f>+IF('N-NITRATO'!E65&lt;'N-NITRATO'!$B$11,"&lt;"," ")</f>
        <v>#DIV/0!</v>
      </c>
      <c r="FQ70" s="435" t="e">
        <f>IF('N-NITRATO'!E65&lt;'N-NITRATO'!$B$11,'N-NITRATO'!$B$11,'N-NITRATO'!E65)</f>
        <v>#DIV/0!</v>
      </c>
      <c r="FR70" s="434" t="e">
        <f>IF('FOSFORO DE FOSFATO'!E65&lt;'FOSFORO DE FOSFATO'!$B$11,"&lt;","")</f>
        <v>#DIV/0!</v>
      </c>
      <c r="FS70" s="435" t="e">
        <f>IF('FOSFORO DE FOSFATO'!E65&lt;'FOSFORO DE FOSFATO'!B$11,'FOSFORO DE FOSFATO'!B$11,'FOSFORO DE FOSFATO'!E65)</f>
        <v>#DIV/0!</v>
      </c>
      <c r="FT70" s="436" t="e">
        <f>IF('FOSFORO TOTAL'!E65&lt;'FOSFORO TOTAL'!$B$11,"&lt;","")</f>
        <v>#DIV/0!</v>
      </c>
      <c r="FU70" s="435" t="e">
        <f>IF('FOSFORO TOTAL'!E65&lt;'FOSFORO TOTAL'!$B$11,'FOSFORO TOTAL'!$B$11,'FOSFORO TOTAL'!E65)</f>
        <v>#DIV/0!</v>
      </c>
      <c r="FV70" s="491"/>
      <c r="FW70" s="491"/>
      <c r="FX70" s="434" t="e">
        <f>+IF(BORO!E65&lt;BORO!$B$11,"&lt;"," ")</f>
        <v>#DIV/0!</v>
      </c>
      <c r="FY70" s="438" t="e">
        <f>IF(BORO!E65&lt;BORO!$B$11,BORO!$B$11,BORO!E65)</f>
        <v>#DIV/0!</v>
      </c>
      <c r="FZ70" s="434" t="e">
        <f>IF(SILICE!G65&lt;SILICE!$B$11,"&lt;","")</f>
        <v>#DIV/0!</v>
      </c>
      <c r="GA70" s="439" t="e">
        <f>IF(SILICE!G65&lt;SILICE!$B$11,SILICE!$B$11,SILICE!G65)</f>
        <v>#DIV/0!</v>
      </c>
    </row>
    <row r="71" spans="1:183" ht="22.5" customHeight="1">
      <c r="A71" s="447"/>
      <c r="B71" s="480"/>
      <c r="C71" s="481"/>
      <c r="D71" s="449"/>
      <c r="E71" s="410"/>
      <c r="F71" s="411"/>
      <c r="G71" s="444"/>
      <c r="H71" s="412"/>
      <c r="I71" s="411"/>
      <c r="J71" s="411"/>
      <c r="K71" s="412"/>
      <c r="L71" s="413"/>
      <c r="M71" s="413"/>
      <c r="N71" s="414">
        <f t="shared" si="101"/>
        <v>0</v>
      </c>
      <c r="O71" s="415"/>
      <c r="P71" s="433"/>
      <c r="Q71" s="415"/>
      <c r="R71" s="417"/>
      <c r="S71" s="418"/>
      <c r="T71" s="445"/>
      <c r="U71" s="418"/>
      <c r="V71" s="420"/>
      <c r="W71" s="415"/>
      <c r="X71" s="433"/>
      <c r="Y71" s="415"/>
      <c r="Z71" s="417"/>
      <c r="AA71" s="479"/>
      <c r="AB71" s="433"/>
      <c r="AC71" s="415"/>
      <c r="AD71" s="417"/>
      <c r="AE71" s="479" t="e">
        <f>+IF(CALCIO!E66&lt;CALCIO!$B$11,"&lt;"," ")</f>
        <v>#DIV/0!</v>
      </c>
      <c r="AF71" s="438" t="e">
        <f>IF(CALCIO!E66&lt;CALCIO!$B$11,CALCIO!$B$11,CALCIO!E66)</f>
        <v>#DIV/0!</v>
      </c>
      <c r="AG71" s="415" t="e">
        <f>+IF('CALCIO (D)'!E66&lt;'CALCIO (D)'!$B$11,"&lt;"," ")</f>
        <v>#DIV/0!</v>
      </c>
      <c r="AH71" s="422" t="e">
        <f>IF('CALCIO (D)'!E66&lt;'CALCIO (D)'!$B$11,'CALCIO (D)'!$B$11,'CALCIO (D)'!E66)</f>
        <v>#DIV/0!</v>
      </c>
      <c r="AI71" s="479" t="e">
        <f>+IF(MAGNESIO!E66&lt;MAGNESIO!$B$11,"&lt;"," ")</f>
        <v>#DIV/0!</v>
      </c>
      <c r="AJ71" s="439" t="e">
        <f>IF(MAGNESIO!E66&lt;MAGNESIO!$B$11,MAGNESIO!$B$11,MAGNESIO!E66)</f>
        <v>#DIV/0!</v>
      </c>
      <c r="AK71" s="415" t="e">
        <f>+IF('MAGNESIO (D)'!E66&lt;'MAGNESIO (D)'!$B$11,"&lt;"," ")</f>
        <v>#DIV/0!</v>
      </c>
      <c r="AL71" s="417" t="e">
        <f>IF('MAGNESIO (D)'!E66&lt;'MAGNESIO (D)'!$B$11,'MAGNESIO (D)'!$B$11,'MAGNESIO (D)'!E66)</f>
        <v>#DIV/0!</v>
      </c>
      <c r="AM71" s="479" t="e">
        <f>+IF(POTASIO!E66&lt;POTASIO!B$11,"&lt;"," ")</f>
        <v>#DIV/0!</v>
      </c>
      <c r="AN71" s="438" t="e">
        <f>IF(POTASIO!E66&lt;POTASIO!B$11,POTASIO!B$11,POTASIO!E66)</f>
        <v>#DIV/0!</v>
      </c>
      <c r="AO71" s="415" t="e">
        <f>+IF('POTASIO (D)'!E66&lt;'POTASIO (D)'!$B$11,"&lt;"," ")</f>
        <v>#DIV/0!</v>
      </c>
      <c r="AP71" s="422" t="e">
        <f>IF('POTASIO (D)'!E66&lt;'POTASIO (D)'!$B$11,'POTASIO (D)'!$B$11,'POTASIO (D)'!E66)</f>
        <v>#DIV/0!</v>
      </c>
      <c r="AQ71" s="479" t="e">
        <f>+IF(SODIO!E66&lt;SODIO!B$11,"&lt;"," ")</f>
        <v>#DIV/0!</v>
      </c>
      <c r="AR71" s="438" t="e">
        <f>IF(SODIO!E66&lt;SODIO!B$11,SODIO!B$11,SODIO!E66)</f>
        <v>#DIV/0!</v>
      </c>
      <c r="AS71" s="415" t="e">
        <f>+IF('SODIO (D)'!E66&lt;'SODIO (D)'!$B$11,"&lt;"," ")</f>
        <v>#DIV/0!</v>
      </c>
      <c r="AT71" s="422" t="e">
        <f>IF('SODIO (D)'!E66&lt;'SODIO (D)'!$B$11,'SODIO (D)'!$B$11,'SODIO (D)'!E66)</f>
        <v>#DIV/0!</v>
      </c>
      <c r="AU71" s="414">
        <f t="shared" si="102"/>
        <v>0</v>
      </c>
      <c r="AV71" s="418"/>
      <c r="AW71" s="445"/>
      <c r="AX71" s="418"/>
      <c r="AY71" s="420"/>
      <c r="AZ71" s="418"/>
      <c r="BA71" s="445"/>
      <c r="BB71" s="418"/>
      <c r="BC71" s="420"/>
      <c r="BD71" s="418"/>
      <c r="BE71" s="445"/>
      <c r="BF71" s="418"/>
      <c r="BG71" s="420"/>
      <c r="BH71" s="418"/>
      <c r="BI71" s="445"/>
      <c r="BJ71" s="418"/>
      <c r="BK71" s="420"/>
      <c r="BL71" s="418"/>
      <c r="BM71" s="445"/>
      <c r="BN71" s="418"/>
      <c r="BO71" s="420"/>
      <c r="BP71" s="418"/>
      <c r="BQ71" s="445"/>
      <c r="BR71" s="418"/>
      <c r="BS71" s="420"/>
      <c r="BT71" s="418"/>
      <c r="BU71" s="445"/>
      <c r="BV71" s="418"/>
      <c r="BW71" s="420"/>
      <c r="BX71" s="436" t="e">
        <f>IF(PLATA!E66&lt;PLATA!B$11,"&lt;"," ")</f>
        <v>#DIV/0!</v>
      </c>
      <c r="BY71" s="439" t="e">
        <f>IF(PLATA!E66&lt;PLATA!B$11,PLATA!B$11,PLATA!E66)</f>
        <v>#DIV/0!</v>
      </c>
      <c r="BZ71" s="424" t="e">
        <f>IF('PLATA (D)'!E66&lt;'PLATA (D)'!$B$11,"&lt;"," ")</f>
        <v>#DIV/0!</v>
      </c>
      <c r="CA71" s="425" t="e">
        <f>IF('PLATA (D)'!E66&lt;'PLATA (D)'!$B$11,'PLATA (D)'!$B$11,'PLATA (D)'!E66)</f>
        <v>#DIV/0!</v>
      </c>
      <c r="CB71" s="434" t="e">
        <f>+IF(ALUMINIO!E66&lt;ALUMINIO!B$11,"&lt;"," ")</f>
        <v>#DIV/0!</v>
      </c>
      <c r="CC71" s="438" t="e">
        <f>IF(ALUMINIO!E66&lt;ALUMINIO!B$11,ALUMINIO!B$11,ALUMINIO!E66)</f>
        <v>#DIV/0!</v>
      </c>
      <c r="CD71" s="434" t="e">
        <f>+IF('ALUMINIO (D)'!E66&lt;'ALUMINIO (D)'!$B$11,"&lt;"," ")</f>
        <v>#DIV/0!</v>
      </c>
      <c r="CE71" s="438" t="e">
        <f>IF('ALUMINIO (D)'!E66&lt;'ALUMINIO (D)'!$B$11,'ALUMINIO (D)'!$B$11,'ALUMINIO (D)'!E66)</f>
        <v>#DIV/0!</v>
      </c>
      <c r="CF71" s="434" t="e">
        <f>+IF(ARSENICO!E66&lt;ARSENICO!B$11,"&lt;"," ")</f>
        <v>#DIV/0!</v>
      </c>
      <c r="CG71" s="435" t="e">
        <f>IF(ARSENICO!E66&lt;ARSENICO!B$11,ARSENICO!B$11,ARSENICO!E66)</f>
        <v>#DIV/0!</v>
      </c>
      <c r="CH71" s="434" t="e">
        <f>+IF('ARSENICO (D)'!E66&lt;'ARSENICO (D)'!$B$11,"&lt;"," ")</f>
        <v>#DIV/0!</v>
      </c>
      <c r="CI71" s="435" t="e">
        <f>IF('ARSENICO (D)'!E66&lt;'ARSENICO (D)'!$B$11,'ARSENICO (D)'!$B$11,'ARSENICO (D)'!E66)</f>
        <v>#DIV/0!</v>
      </c>
      <c r="CJ71" s="434" t="e">
        <f>+IF(CADMIO!E66&lt;CADMIO!B$11,"&lt;"," ")</f>
        <v>#DIV/0!</v>
      </c>
      <c r="CK71" s="439" t="e">
        <f>IF(CADMIO!E66&lt;CADMIO!B$11,CADMIO!B$11,CADMIO!E66)</f>
        <v>#DIV/0!</v>
      </c>
      <c r="CL71" s="434" t="e">
        <f>+IF('CADMIO (D)'!E66&lt;'CADMIO (D)'!$B$11,"&lt;"," ")</f>
        <v>#DIV/0!</v>
      </c>
      <c r="CM71" s="439" t="e">
        <f>IF('CADMIO (D)'!E66&lt;'CADMIO (D)'!$B$11,'CADMIO (D)'!$B$11,'CADMIO (D)'!E66)</f>
        <v>#DIV/0!</v>
      </c>
      <c r="CN71" s="434" t="e">
        <f>+IF(COBALTO!E66&lt;COBALTO!B$11,"&lt;"," ")</f>
        <v>#DIV/0!</v>
      </c>
      <c r="CO71" s="439" t="e">
        <f>IF(COBALTO!E66&lt;COBALTO!B$11,COBALTO!B$11,COBALTO!E66)</f>
        <v>#DIV/0!</v>
      </c>
      <c r="CP71" s="434" t="e">
        <f>+IF('COBALTO (D)'!E66&lt;'COBALTO (D)'!$B$11,"&lt;"," ")</f>
        <v>#DIV/0!</v>
      </c>
      <c r="CQ71" s="439" t="e">
        <f>IF('COBALTO (D)'!E66&lt;'COBALTO (D)'!$B$11,'COBALTO (D)'!$B$11,'COBALTO (D)'!E66)</f>
        <v>#DIV/0!</v>
      </c>
      <c r="CR71" s="434" t="e">
        <f>+IF(CROMO!E66&lt;CROMO!B$11,"&lt;"," ")</f>
        <v>#DIV/0!</v>
      </c>
      <c r="CS71" s="439" t="e">
        <f>IF(CROMO!E66&lt;CROMO!B$11,CROMO!B$11,CROMO!E66)</f>
        <v>#DIV/0!</v>
      </c>
      <c r="CT71" s="434" t="e">
        <f>+IF('CROMO (D)'!E66&lt;'CROMO (D)'!$B$11,"&lt;"," ")</f>
        <v>#DIV/0!</v>
      </c>
      <c r="CU71" s="439" t="e">
        <f>IF('CROMO (D)'!E66&lt;'CROMO (D)'!$B$11,'CROMO (D)'!$B$11,'CROMO (D)'!E66)</f>
        <v>#DIV/0!</v>
      </c>
      <c r="CV71" s="434" t="e">
        <f>+IF(COBRE!E66&lt;COBRE!B$11,"&lt;"," ")</f>
        <v>#DIV/0!</v>
      </c>
      <c r="CW71" s="439" t="e">
        <f>IF(COBRE!E66&lt;COBRE!B$11,COBRE!B$11,COBRE!E66)</f>
        <v>#DIV/0!</v>
      </c>
      <c r="CX71" s="434" t="e">
        <f>+IF('COBRE (D)'!E66&lt;'COBRE (D)'!$B$11,"&lt;"," ")</f>
        <v>#DIV/0!</v>
      </c>
      <c r="CY71" s="446" t="e">
        <f>IF('COBRE (D)'!E66&lt;'COBRE (D)'!$B$11,'COBRE (D)'!$B$11,'COBRE (D)'!E66)</f>
        <v>#DIV/0!</v>
      </c>
      <c r="CZ71" s="414">
        <f t="shared" si="98"/>
        <v>0</v>
      </c>
      <c r="DA71" s="418"/>
      <c r="DB71" s="445"/>
      <c r="DC71" s="418"/>
      <c r="DD71" s="420"/>
      <c r="DE71" s="418"/>
      <c r="DF71" s="445"/>
      <c r="DG71" s="418"/>
      <c r="DH71" s="420"/>
      <c r="DI71" s="414">
        <f t="shared" si="103"/>
        <v>0</v>
      </c>
      <c r="DJ71" s="418"/>
      <c r="DK71" s="445"/>
      <c r="DL71" s="418"/>
      <c r="DM71" s="420"/>
      <c r="DN71" s="418"/>
      <c r="DO71" s="445"/>
      <c r="DP71" s="418"/>
      <c r="DQ71" s="420"/>
      <c r="DR71" s="418"/>
      <c r="DS71" s="445"/>
      <c r="DT71" s="418"/>
      <c r="DU71" s="420"/>
      <c r="DV71" s="418"/>
      <c r="DW71" s="445"/>
      <c r="DX71" s="418"/>
      <c r="DY71" s="420"/>
      <c r="DZ71" s="414">
        <f t="shared" si="99"/>
        <v>0</v>
      </c>
      <c r="EA71" s="434" t="e">
        <f>+IF(HIERRO!E66&lt;HIERRO!B$11,"&lt;"," ")</f>
        <v>#DIV/0!</v>
      </c>
      <c r="EB71" s="439" t="e">
        <f>IF(HIERRO!E66&lt;HIERRO!B$11,HIERRO!B$11,HIERRO!E66)</f>
        <v>#DIV/0!</v>
      </c>
      <c r="EC71" s="434" t="e">
        <f>+IF('HIERRO (D)'!E66&lt;'HIERRO (D)'!$B$11,"&lt;"," ")</f>
        <v>#DIV/0!</v>
      </c>
      <c r="ED71" s="439" t="e">
        <f>IF('HIERRO (D)'!E66&lt;'HIERRO (D)'!$B$11,'HIERRO (D)'!$B$11,'HIERRO (D)'!E66)</f>
        <v>#DIV/0!</v>
      </c>
      <c r="EE71" s="434" t="e">
        <f>+IF(MERCURIO!E66&lt;MERCURIO!B$11,"&lt;"," ")</f>
        <v>#DIV/0!</v>
      </c>
      <c r="EF71" s="435" t="e">
        <f>IF(MERCURIO!E66&lt;MERCURIO!B$11,MERCURIO!B$11,MERCURIO!E66)</f>
        <v>#DIV/0!</v>
      </c>
      <c r="EG71" s="434" t="e">
        <f>+IF('MERCURIO (D)'!E66&lt;'MERCURIO (D)'!$B$11,"&lt;"," ")</f>
        <v>#DIV/0!</v>
      </c>
      <c r="EH71" s="435" t="e">
        <f>IF('MERCURIO (D)'!E66&lt;'MERCURIO (D)'!$B$11,'MERCURIO (D)'!$B$11,'MERCURIO (D)'!E66)</f>
        <v>#DIV/0!</v>
      </c>
      <c r="EI71" s="434" t="e">
        <f>+IF(MANGANESO!E66&lt;MANGANESO!B$11,"&lt;"," ")</f>
        <v>#DIV/0!</v>
      </c>
      <c r="EJ71" s="439" t="e">
        <f>IF(MANGANESO!E66&lt;MANGANESO!B$11,MANGANESO!B$11,MANGANESO!E66)</f>
        <v>#DIV/0!</v>
      </c>
      <c r="EK71" s="434" t="e">
        <f>+IF('MANGANESO (D)'!E66&lt;'MANGANESO (D)'!$B$11,"&lt;"," ")</f>
        <v>#DIV/0!</v>
      </c>
      <c r="EL71" s="439" t="e">
        <f>IF('MANGANESO (D)'!E66&lt;'MANGANESO (D)'!$B$11,'MANGANESO (D)'!$B$11,'MANGANESO (D)'!E66)</f>
        <v>#DIV/0!</v>
      </c>
      <c r="EM71" s="434" t="e">
        <f>+IF(MOLIBDENO!E66&lt;MOLIBDENO!B$11,"&lt;"," ")</f>
        <v>#DIV/0!</v>
      </c>
      <c r="EN71" s="438" t="e">
        <f>IF(MOLIBDENO!E66&lt;MOLIBDENO!B$11,MOLIBDENO!B$11,MOLIBDENO!E66)</f>
        <v>#DIV/0!</v>
      </c>
      <c r="EO71" s="434" t="e">
        <f>+IF('MOLIBDENO (D)'!E66&lt;'MOLIBDENO (D)'!$B$11,"&lt;"," ")</f>
        <v>#DIV/0!</v>
      </c>
      <c r="EP71" s="438" t="e">
        <f>IF('MOLIBDENO (D)'!E66&lt;'MOLIBDENO (D)'!$B$11,'MOLIBDENO (D)'!$B$11,'MOLIBDENO (D)'!E66)</f>
        <v>#DIV/0!</v>
      </c>
      <c r="EQ71" s="434" t="e">
        <f>+IF(NIQUEL!E66&lt;NIQUEL!B$11,"&lt;"," ")</f>
        <v>#DIV/0!</v>
      </c>
      <c r="ER71" s="439" t="e">
        <f>IF(NIQUEL!E66&lt;NIQUEL!B$11,NIQUEL!B$11,NIQUEL!E66)</f>
        <v>#DIV/0!</v>
      </c>
      <c r="ES71" s="434" t="e">
        <f>+IF('NIQUEL (D)'!E66&lt;'NIQUEL (D)'!$B$11,"&lt;"," ")</f>
        <v>#DIV/0!</v>
      </c>
      <c r="ET71" s="439" t="e">
        <f>IF('NIQUEL (D)'!E66&lt;'NIQUEL (D)'!$B$11,'NIQUEL (D)'!$B$11,'NIQUEL (D)'!E66)</f>
        <v>#DIV/0!</v>
      </c>
      <c r="EU71" s="434" t="e">
        <f>+IF(PLOMO!E66&lt;PLOMO!B$11,"&lt;"," ")</f>
        <v>#DIV/0!</v>
      </c>
      <c r="EV71" s="439" t="e">
        <f>IF(PLOMO!E66&lt;PLOMO!B$11,PLOMO!B$11,PLOMO!E66)</f>
        <v>#DIV/0!</v>
      </c>
      <c r="EW71" s="434" t="e">
        <f>+IF('PLOMO (D)'!E66&lt;'PLOMO (D)'!$B$11,"&lt;"," ")</f>
        <v>#DIV/0!</v>
      </c>
      <c r="EX71" s="439" t="e">
        <f>IF('PLOMO (D)'!E66&lt;'PLOMO (D)'!$B$11,'PLOMO (D)'!$B$11,'PLOMO (D)'!E66)</f>
        <v>#DIV/0!</v>
      </c>
      <c r="EY71" s="434" t="e">
        <f>+IF(SELENIO!E66&lt;SELENIO!B$11,"&lt;"," ")</f>
        <v>#DIV/0!</v>
      </c>
      <c r="EZ71" s="435" t="e">
        <f>IF(SELENIO!E66&lt;SELENIO!B$11,SELENIO!B$11,SELENIO!E66)</f>
        <v>#DIV/0!</v>
      </c>
      <c r="FA71" s="434" t="e">
        <f>+IF('SELENIO (D)'!E66&lt;'SELENIO (D)'!$B$11,"&lt;"," ")</f>
        <v>#DIV/0!</v>
      </c>
      <c r="FB71" s="435" t="e">
        <f>IF('SELENIO (D)'!E66&lt;'SELENIO (D)'!$B$11,'SELENIO (D)'!$B$11,'SELENIO (D)'!E66)</f>
        <v>#DIV/0!</v>
      </c>
      <c r="FC71" s="434" t="e">
        <f>+IF(CINC!E66&lt;CINC!B$11,"&lt;"," ")</f>
        <v>#DIV/0!</v>
      </c>
      <c r="FD71" s="439" t="e">
        <f>IF(CINC!E66&lt;CINC!B$11,CINC!B$11,CINC!E66)</f>
        <v>#DIV/0!</v>
      </c>
      <c r="FE71" s="434" t="e">
        <f>+IF('CINC (D)'!E66&lt;'CINC (D)'!$B$11,"&lt;"," ")</f>
        <v>#DIV/0!</v>
      </c>
      <c r="FF71" s="446" t="e">
        <f>IF('CINC (D)'!E66&lt;'CINC (D)'!$B$11,'CINC (D)'!$B$11,'CINC (D)'!E66)</f>
        <v>#DIV/0!</v>
      </c>
      <c r="FG71" s="414">
        <f t="shared" si="100"/>
        <v>0</v>
      </c>
      <c r="FH71" s="429" t="e">
        <f>+IF(CLORUROS!F47&lt;CLORUROS!$B$10,"&lt;"," ")</f>
        <v>#DIV/0!</v>
      </c>
      <c r="FI71" s="430" t="e">
        <f>IF(CLORUROS!F47&lt;CLORUROS!$B$10,CLORUROS!$B$10,CLORUROS!F47)</f>
        <v>#DIV/0!</v>
      </c>
      <c r="FJ71" s="429" t="e">
        <f>+IF(SULFATOS!E66&lt;SULFATOS!$B$11,"&lt;"," ")</f>
        <v>#DIV/0!</v>
      </c>
      <c r="FK71" s="431" t="e">
        <f>IF(SULFATOS!E66&lt;SULFATOS!$B$11,SULFATOS!$B$11,SULFATOS!E66)</f>
        <v>#DIV/0!</v>
      </c>
      <c r="FL71" s="432"/>
      <c r="FM71" s="433"/>
      <c r="FN71" s="434" t="e">
        <f>+IF('N-NITRITO'!E66&lt;'N-NITRITO'!$B$11,"&lt;"," ")</f>
        <v>#DIV/0!</v>
      </c>
      <c r="FO71" s="435" t="e">
        <f>IF('N-NITRITO'!E66&lt;'N-NITRITO'!$B$11,'N-NITRITO'!$B$11,'N-NITRITO'!E66)</f>
        <v>#DIV/0!</v>
      </c>
      <c r="FP71" s="434" t="e">
        <f>+IF('N-NITRATO'!E66&lt;'N-NITRATO'!$B$11,"&lt;"," ")</f>
        <v>#DIV/0!</v>
      </c>
      <c r="FQ71" s="435" t="e">
        <f>IF('N-NITRATO'!E66&lt;'N-NITRATO'!$B$11,'N-NITRATO'!$B$11,'N-NITRATO'!E66)</f>
        <v>#DIV/0!</v>
      </c>
      <c r="FR71" s="434" t="e">
        <f>IF('FOSFORO DE FOSFATO'!E66&lt;'FOSFORO DE FOSFATO'!$B$11,"&lt;","")</f>
        <v>#DIV/0!</v>
      </c>
      <c r="FS71" s="435" t="e">
        <f>IF('FOSFORO DE FOSFATO'!E66&lt;'FOSFORO DE FOSFATO'!B$11,'FOSFORO DE FOSFATO'!B$11,'FOSFORO DE FOSFATO'!E66)</f>
        <v>#DIV/0!</v>
      </c>
      <c r="FT71" s="436" t="e">
        <f>IF('FOSFORO TOTAL'!E66&lt;'FOSFORO TOTAL'!$B$11,"&lt;","")</f>
        <v>#DIV/0!</v>
      </c>
      <c r="FU71" s="435" t="e">
        <f>IF('FOSFORO TOTAL'!E66&lt;'FOSFORO TOTAL'!$B$11,'FOSFORO TOTAL'!$B$11,'FOSFORO TOTAL'!E66)</f>
        <v>#DIV/0!</v>
      </c>
      <c r="FV71" s="491"/>
      <c r="FW71" s="491"/>
      <c r="FX71" s="434" t="e">
        <f>+IF(BORO!E66&lt;BORO!$B$11,"&lt;"," ")</f>
        <v>#DIV/0!</v>
      </c>
      <c r="FY71" s="438" t="e">
        <f>IF(BORO!E66&lt;BORO!$B$11,BORO!$B$11,BORO!E66)</f>
        <v>#DIV/0!</v>
      </c>
      <c r="FZ71" s="434" t="e">
        <f>IF(SILICE!G66&lt;SILICE!$B$11,"&lt;","")</f>
        <v>#DIV/0!</v>
      </c>
      <c r="GA71" s="439" t="e">
        <f>IF(SILICE!G66&lt;SILICE!$B$11,SILICE!$B$11,SILICE!G66)</f>
        <v>#DIV/0!</v>
      </c>
    </row>
    <row r="72" spans="1:183" ht="22.5" customHeight="1">
      <c r="A72" s="447"/>
      <c r="B72" s="480"/>
      <c r="C72" s="482"/>
      <c r="D72" s="449"/>
      <c r="E72" s="410"/>
      <c r="F72" s="411"/>
      <c r="G72" s="444"/>
      <c r="H72" s="412"/>
      <c r="I72" s="411"/>
      <c r="J72" s="411"/>
      <c r="K72" s="412"/>
      <c r="L72" s="413"/>
      <c r="M72" s="413"/>
      <c r="N72" s="414">
        <f t="shared" si="101"/>
        <v>0</v>
      </c>
      <c r="O72" s="415"/>
      <c r="P72" s="433"/>
      <c r="Q72" s="415"/>
      <c r="R72" s="417"/>
      <c r="S72" s="418"/>
      <c r="T72" s="445"/>
      <c r="U72" s="418"/>
      <c r="V72" s="420"/>
      <c r="W72" s="415"/>
      <c r="X72" s="433"/>
      <c r="Y72" s="415"/>
      <c r="Z72" s="417"/>
      <c r="AA72" s="479"/>
      <c r="AB72" s="433"/>
      <c r="AC72" s="415"/>
      <c r="AD72" s="417"/>
      <c r="AE72" s="479" t="e">
        <f>+IF(CALCIO!E67&lt;CALCIO!$B$11,"&lt;"," ")</f>
        <v>#DIV/0!</v>
      </c>
      <c r="AF72" s="438" t="e">
        <f>IF(CALCIO!E67&lt;CALCIO!$B$11,CALCIO!$B$11,CALCIO!E67)</f>
        <v>#DIV/0!</v>
      </c>
      <c r="AG72" s="415" t="e">
        <f>+IF('CALCIO (D)'!E67&lt;'CALCIO (D)'!$B$11,"&lt;"," ")</f>
        <v>#DIV/0!</v>
      </c>
      <c r="AH72" s="422" t="e">
        <f>IF('CALCIO (D)'!E67&lt;'CALCIO (D)'!$B$11,'CALCIO (D)'!$B$11,'CALCIO (D)'!E67)</f>
        <v>#DIV/0!</v>
      </c>
      <c r="AI72" s="479" t="e">
        <f>+IF(MAGNESIO!E67&lt;MAGNESIO!$B$11,"&lt;"," ")</f>
        <v>#DIV/0!</v>
      </c>
      <c r="AJ72" s="439" t="e">
        <f>IF(MAGNESIO!E67&lt;MAGNESIO!$B$11,MAGNESIO!$B$11,MAGNESIO!E67)</f>
        <v>#DIV/0!</v>
      </c>
      <c r="AK72" s="415" t="e">
        <f>+IF('MAGNESIO (D)'!E67&lt;'MAGNESIO (D)'!$B$11,"&lt;"," ")</f>
        <v>#DIV/0!</v>
      </c>
      <c r="AL72" s="417" t="e">
        <f>IF('MAGNESIO (D)'!E67&lt;'MAGNESIO (D)'!$B$11,'MAGNESIO (D)'!$B$11,'MAGNESIO (D)'!E67)</f>
        <v>#DIV/0!</v>
      </c>
      <c r="AM72" s="479" t="e">
        <f>+IF(POTASIO!E67&lt;POTASIO!B$11,"&lt;"," ")</f>
        <v>#DIV/0!</v>
      </c>
      <c r="AN72" s="438" t="e">
        <f>IF(POTASIO!E67&lt;POTASIO!B$11,POTASIO!B$11,POTASIO!E67)</f>
        <v>#DIV/0!</v>
      </c>
      <c r="AO72" s="415" t="e">
        <f>+IF('POTASIO (D)'!E67&lt;'POTASIO (D)'!$B$11,"&lt;"," ")</f>
        <v>#DIV/0!</v>
      </c>
      <c r="AP72" s="422" t="e">
        <f>IF('POTASIO (D)'!E67&lt;'POTASIO (D)'!$B$11,'POTASIO (D)'!$B$11,'POTASIO (D)'!E67)</f>
        <v>#DIV/0!</v>
      </c>
      <c r="AQ72" s="479" t="e">
        <f>+IF(SODIO!E67&lt;SODIO!B$11,"&lt;"," ")</f>
        <v>#DIV/0!</v>
      </c>
      <c r="AR72" s="438" t="e">
        <f>IF(SODIO!E67&lt;SODIO!B$11,SODIO!B$11,SODIO!E67)</f>
        <v>#DIV/0!</v>
      </c>
      <c r="AS72" s="415" t="e">
        <f>+IF('SODIO (D)'!E67&lt;'SODIO (D)'!$B$11,"&lt;"," ")</f>
        <v>#DIV/0!</v>
      </c>
      <c r="AT72" s="422" t="e">
        <f>IF('SODIO (D)'!E67&lt;'SODIO (D)'!$B$11,'SODIO (D)'!$B$11,'SODIO (D)'!E67)</f>
        <v>#DIV/0!</v>
      </c>
      <c r="AU72" s="414">
        <f t="shared" si="102"/>
        <v>0</v>
      </c>
      <c r="AV72" s="418"/>
      <c r="AW72" s="445"/>
      <c r="AX72" s="418"/>
      <c r="AY72" s="420"/>
      <c r="AZ72" s="418"/>
      <c r="BA72" s="445"/>
      <c r="BB72" s="418"/>
      <c r="BC72" s="420"/>
      <c r="BD72" s="418"/>
      <c r="BE72" s="445"/>
      <c r="BF72" s="418"/>
      <c r="BG72" s="420"/>
      <c r="BH72" s="418"/>
      <c r="BI72" s="445"/>
      <c r="BJ72" s="418"/>
      <c r="BK72" s="420"/>
      <c r="BL72" s="418"/>
      <c r="BM72" s="445"/>
      <c r="BN72" s="418"/>
      <c r="BO72" s="420"/>
      <c r="BP72" s="418"/>
      <c r="BQ72" s="445"/>
      <c r="BR72" s="418"/>
      <c r="BS72" s="420"/>
      <c r="BT72" s="418"/>
      <c r="BU72" s="445"/>
      <c r="BV72" s="418"/>
      <c r="BW72" s="420"/>
      <c r="BX72" s="436" t="e">
        <f>IF(PLATA!E67&lt;PLATA!B$11,"&lt;"," ")</f>
        <v>#DIV/0!</v>
      </c>
      <c r="BY72" s="439" t="e">
        <f>IF(PLATA!E67&lt;PLATA!B$11,PLATA!B$11,PLATA!E67)</f>
        <v>#DIV/0!</v>
      </c>
      <c r="BZ72" s="424" t="e">
        <f>IF('PLATA (D)'!E67&lt;'PLATA (D)'!$B$11,"&lt;"," ")</f>
        <v>#DIV/0!</v>
      </c>
      <c r="CA72" s="425" t="e">
        <f>IF('PLATA (D)'!E67&lt;'PLATA (D)'!$B$11,'PLATA (D)'!$B$11,'PLATA (D)'!E67)</f>
        <v>#DIV/0!</v>
      </c>
      <c r="CB72" s="434" t="e">
        <f>+IF(ALUMINIO!E67&lt;ALUMINIO!B$11,"&lt;"," ")</f>
        <v>#DIV/0!</v>
      </c>
      <c r="CC72" s="438" t="e">
        <f>IF(ALUMINIO!E67&lt;ALUMINIO!B$11,ALUMINIO!B$11,ALUMINIO!E67)</f>
        <v>#DIV/0!</v>
      </c>
      <c r="CD72" s="434" t="e">
        <f>+IF('ALUMINIO (D)'!E67&lt;'ALUMINIO (D)'!$B$11,"&lt;"," ")</f>
        <v>#DIV/0!</v>
      </c>
      <c r="CE72" s="438" t="e">
        <f>IF('ALUMINIO (D)'!E67&lt;'ALUMINIO (D)'!$B$11,'ALUMINIO (D)'!$B$11,'ALUMINIO (D)'!E67)</f>
        <v>#DIV/0!</v>
      </c>
      <c r="CF72" s="434" t="e">
        <f>+IF(ARSENICO!E67&lt;ARSENICO!B$11,"&lt;"," ")</f>
        <v>#DIV/0!</v>
      </c>
      <c r="CG72" s="435" t="e">
        <f>IF(ARSENICO!E67&lt;ARSENICO!B$11,ARSENICO!B$11,ARSENICO!E67)</f>
        <v>#DIV/0!</v>
      </c>
      <c r="CH72" s="434" t="e">
        <f>+IF('ARSENICO (D)'!E67&lt;'ARSENICO (D)'!$B$11,"&lt;"," ")</f>
        <v>#DIV/0!</v>
      </c>
      <c r="CI72" s="435" t="e">
        <f>IF('ARSENICO (D)'!E67&lt;'ARSENICO (D)'!$B$11,'ARSENICO (D)'!$B$11,'ARSENICO (D)'!E67)</f>
        <v>#DIV/0!</v>
      </c>
      <c r="CJ72" s="434" t="e">
        <f>+IF(CADMIO!E67&lt;CADMIO!B$11,"&lt;"," ")</f>
        <v>#DIV/0!</v>
      </c>
      <c r="CK72" s="439" t="e">
        <f>IF(CADMIO!E67&lt;CADMIO!B$11,CADMIO!B$11,CADMIO!E67)</f>
        <v>#DIV/0!</v>
      </c>
      <c r="CL72" s="434" t="e">
        <f>+IF('CADMIO (D)'!E67&lt;'CADMIO (D)'!$B$11,"&lt;"," ")</f>
        <v>#DIV/0!</v>
      </c>
      <c r="CM72" s="439" t="e">
        <f>IF('CADMIO (D)'!E67&lt;'CADMIO (D)'!$B$11,'CADMIO (D)'!$B$11,'CADMIO (D)'!E67)</f>
        <v>#DIV/0!</v>
      </c>
      <c r="CN72" s="434" t="e">
        <f>+IF(COBALTO!E67&lt;COBALTO!B$11,"&lt;"," ")</f>
        <v>#DIV/0!</v>
      </c>
      <c r="CO72" s="439" t="e">
        <f>IF(COBALTO!E67&lt;COBALTO!B$11,COBALTO!B$11,COBALTO!E67)</f>
        <v>#DIV/0!</v>
      </c>
      <c r="CP72" s="434" t="e">
        <f>+IF('COBALTO (D)'!E67&lt;'COBALTO (D)'!$B$11,"&lt;"," ")</f>
        <v>#DIV/0!</v>
      </c>
      <c r="CQ72" s="439" t="e">
        <f>IF('COBALTO (D)'!E67&lt;'COBALTO (D)'!$B$11,'COBALTO (D)'!$B$11,'COBALTO (D)'!E67)</f>
        <v>#DIV/0!</v>
      </c>
      <c r="CR72" s="434" t="e">
        <f>+IF(CROMO!E67&lt;CROMO!B$11,"&lt;"," ")</f>
        <v>#DIV/0!</v>
      </c>
      <c r="CS72" s="439" t="e">
        <f>IF(CROMO!E67&lt;CROMO!B$11,CROMO!B$11,CROMO!E67)</f>
        <v>#DIV/0!</v>
      </c>
      <c r="CT72" s="434" t="e">
        <f>+IF('CROMO (D)'!E67&lt;'CROMO (D)'!$B$11,"&lt;"," ")</f>
        <v>#DIV/0!</v>
      </c>
      <c r="CU72" s="439" t="e">
        <f>IF('CROMO (D)'!E67&lt;'CROMO (D)'!$B$11,'CROMO (D)'!$B$11,'CROMO (D)'!E67)</f>
        <v>#DIV/0!</v>
      </c>
      <c r="CV72" s="434" t="e">
        <f>+IF(COBRE!E67&lt;COBRE!B$11,"&lt;"," ")</f>
        <v>#DIV/0!</v>
      </c>
      <c r="CW72" s="439" t="e">
        <f>IF(COBRE!E67&lt;COBRE!B$11,COBRE!B$11,COBRE!E67)</f>
        <v>#DIV/0!</v>
      </c>
      <c r="CX72" s="434" t="e">
        <f>+IF('COBRE (D)'!E67&lt;'COBRE (D)'!$B$11,"&lt;"," ")</f>
        <v>#DIV/0!</v>
      </c>
      <c r="CY72" s="446" t="e">
        <f>IF('COBRE (D)'!E67&lt;'COBRE (D)'!$B$11,'COBRE (D)'!$B$11,'COBRE (D)'!E67)</f>
        <v>#DIV/0!</v>
      </c>
      <c r="CZ72" s="414">
        <f t="shared" si="98"/>
        <v>0</v>
      </c>
      <c r="DA72" s="418"/>
      <c r="DB72" s="445"/>
      <c r="DC72" s="418"/>
      <c r="DD72" s="420"/>
      <c r="DE72" s="418"/>
      <c r="DF72" s="445"/>
      <c r="DG72" s="418"/>
      <c r="DH72" s="420"/>
      <c r="DI72" s="414">
        <f t="shared" si="103"/>
        <v>0</v>
      </c>
      <c r="DJ72" s="418"/>
      <c r="DK72" s="445"/>
      <c r="DL72" s="418"/>
      <c r="DM72" s="420"/>
      <c r="DN72" s="418"/>
      <c r="DO72" s="445"/>
      <c r="DP72" s="418"/>
      <c r="DQ72" s="420"/>
      <c r="DR72" s="418"/>
      <c r="DS72" s="445"/>
      <c r="DT72" s="418"/>
      <c r="DU72" s="420"/>
      <c r="DV72" s="418"/>
      <c r="DW72" s="445"/>
      <c r="DX72" s="418"/>
      <c r="DY72" s="420"/>
      <c r="DZ72" s="414">
        <f t="shared" si="99"/>
        <v>0</v>
      </c>
      <c r="EA72" s="434" t="e">
        <f>+IF(HIERRO!E67&lt;HIERRO!B$11,"&lt;"," ")</f>
        <v>#DIV/0!</v>
      </c>
      <c r="EB72" s="439" t="e">
        <f>IF(HIERRO!E67&lt;HIERRO!B$11,HIERRO!B$11,HIERRO!E67)</f>
        <v>#DIV/0!</v>
      </c>
      <c r="EC72" s="434" t="e">
        <f>+IF('HIERRO (D)'!E67&lt;'HIERRO (D)'!$B$11,"&lt;"," ")</f>
        <v>#DIV/0!</v>
      </c>
      <c r="ED72" s="439" t="e">
        <f>IF('HIERRO (D)'!E67&lt;'HIERRO (D)'!$B$11,'HIERRO (D)'!$B$11,'HIERRO (D)'!E67)</f>
        <v>#DIV/0!</v>
      </c>
      <c r="EE72" s="434" t="e">
        <f>+IF(MERCURIO!E67&lt;MERCURIO!B$11,"&lt;"," ")</f>
        <v>#DIV/0!</v>
      </c>
      <c r="EF72" s="435" t="e">
        <f>IF(MERCURIO!E67&lt;MERCURIO!B$11,MERCURIO!B$11,MERCURIO!E67)</f>
        <v>#DIV/0!</v>
      </c>
      <c r="EG72" s="434" t="e">
        <f>+IF('MERCURIO (D)'!E67&lt;'MERCURIO (D)'!$B$11,"&lt;"," ")</f>
        <v>#DIV/0!</v>
      </c>
      <c r="EH72" s="435" t="e">
        <f>IF('MERCURIO (D)'!E67&lt;'MERCURIO (D)'!$B$11,'MERCURIO (D)'!$B$11,'MERCURIO (D)'!E67)</f>
        <v>#DIV/0!</v>
      </c>
      <c r="EI72" s="434" t="e">
        <f>+IF(MANGANESO!E67&lt;MANGANESO!B$11,"&lt;"," ")</f>
        <v>#DIV/0!</v>
      </c>
      <c r="EJ72" s="439" t="e">
        <f>IF(MANGANESO!E67&lt;MANGANESO!B$11,MANGANESO!B$11,MANGANESO!E67)</f>
        <v>#DIV/0!</v>
      </c>
      <c r="EK72" s="434" t="e">
        <f>+IF('MANGANESO (D)'!E67&lt;'MANGANESO (D)'!$B$11,"&lt;"," ")</f>
        <v>#DIV/0!</v>
      </c>
      <c r="EL72" s="439" t="e">
        <f>IF('MANGANESO (D)'!E67&lt;'MANGANESO (D)'!$B$11,'MANGANESO (D)'!$B$11,'MANGANESO (D)'!E67)</f>
        <v>#DIV/0!</v>
      </c>
      <c r="EM72" s="434" t="e">
        <f>+IF(MOLIBDENO!E67&lt;MOLIBDENO!B$11,"&lt;"," ")</f>
        <v>#DIV/0!</v>
      </c>
      <c r="EN72" s="438" t="e">
        <f>IF(MOLIBDENO!E67&lt;MOLIBDENO!B$11,MOLIBDENO!B$11,MOLIBDENO!E67)</f>
        <v>#DIV/0!</v>
      </c>
      <c r="EO72" s="434" t="e">
        <f>+IF('MOLIBDENO (D)'!E67&lt;'MOLIBDENO (D)'!$B$11,"&lt;"," ")</f>
        <v>#DIV/0!</v>
      </c>
      <c r="EP72" s="438" t="e">
        <f>IF('MOLIBDENO (D)'!E67&lt;'MOLIBDENO (D)'!$B$11,'MOLIBDENO (D)'!$B$11,'MOLIBDENO (D)'!E67)</f>
        <v>#DIV/0!</v>
      </c>
      <c r="EQ72" s="434" t="e">
        <f>+IF(NIQUEL!E67&lt;NIQUEL!B$11,"&lt;"," ")</f>
        <v>#DIV/0!</v>
      </c>
      <c r="ER72" s="439" t="e">
        <f>IF(NIQUEL!E67&lt;NIQUEL!B$11,NIQUEL!B$11,NIQUEL!E67)</f>
        <v>#DIV/0!</v>
      </c>
      <c r="ES72" s="434" t="e">
        <f>+IF('NIQUEL (D)'!E67&lt;'NIQUEL (D)'!$B$11,"&lt;"," ")</f>
        <v>#DIV/0!</v>
      </c>
      <c r="ET72" s="439" t="e">
        <f>IF('NIQUEL (D)'!E67&lt;'NIQUEL (D)'!$B$11,'NIQUEL (D)'!$B$11,'NIQUEL (D)'!E67)</f>
        <v>#DIV/0!</v>
      </c>
      <c r="EU72" s="434" t="e">
        <f>+IF(PLOMO!E67&lt;PLOMO!B$11,"&lt;"," ")</f>
        <v>#DIV/0!</v>
      </c>
      <c r="EV72" s="439" t="e">
        <f>IF(PLOMO!E67&lt;PLOMO!B$11,PLOMO!B$11,PLOMO!E67)</f>
        <v>#DIV/0!</v>
      </c>
      <c r="EW72" s="434" t="e">
        <f>+IF('PLOMO (D)'!E67&lt;'PLOMO (D)'!$B$11,"&lt;"," ")</f>
        <v>#DIV/0!</v>
      </c>
      <c r="EX72" s="439" t="e">
        <f>IF('PLOMO (D)'!E67&lt;'PLOMO (D)'!$B$11,'PLOMO (D)'!$B$11,'PLOMO (D)'!E67)</f>
        <v>#DIV/0!</v>
      </c>
      <c r="EY72" s="434" t="e">
        <f>+IF(SELENIO!E67&lt;SELENIO!B$11,"&lt;"," ")</f>
        <v>#DIV/0!</v>
      </c>
      <c r="EZ72" s="435" t="e">
        <f>IF(SELENIO!E67&lt;SELENIO!B$11,SELENIO!B$11,SELENIO!E67)</f>
        <v>#DIV/0!</v>
      </c>
      <c r="FA72" s="434" t="e">
        <f>+IF('SELENIO (D)'!E67&lt;'SELENIO (D)'!$B$11,"&lt;"," ")</f>
        <v>#DIV/0!</v>
      </c>
      <c r="FB72" s="435" t="e">
        <f>IF('SELENIO (D)'!E67&lt;'SELENIO (D)'!$B$11,'SELENIO (D)'!$B$11,'SELENIO (D)'!E67)</f>
        <v>#DIV/0!</v>
      </c>
      <c r="FC72" s="434" t="e">
        <f>+IF(CINC!E67&lt;CINC!B$11,"&lt;"," ")</f>
        <v>#DIV/0!</v>
      </c>
      <c r="FD72" s="439" t="e">
        <f>IF(CINC!E67&lt;CINC!B$11,CINC!B$11,CINC!E67)</f>
        <v>#DIV/0!</v>
      </c>
      <c r="FE72" s="434" t="e">
        <f>+IF('CINC (D)'!E67&lt;'CINC (D)'!$B$11,"&lt;"," ")</f>
        <v>#DIV/0!</v>
      </c>
      <c r="FF72" s="446" t="e">
        <f>IF('CINC (D)'!E67&lt;'CINC (D)'!$B$11,'CINC (D)'!$B$11,'CINC (D)'!E67)</f>
        <v>#DIV/0!</v>
      </c>
      <c r="FG72" s="414">
        <f t="shared" si="100"/>
        <v>0</v>
      </c>
      <c r="FH72" s="429" t="e">
        <f>+IF(CLORUROS!F48&lt;CLORUROS!$B$10,"&lt;"," ")</f>
        <v>#DIV/0!</v>
      </c>
      <c r="FI72" s="430" t="e">
        <f>IF(CLORUROS!F48&lt;CLORUROS!$B$10,CLORUROS!$B$10,CLORUROS!F48)</f>
        <v>#DIV/0!</v>
      </c>
      <c r="FJ72" s="429" t="e">
        <f>+IF(SULFATOS!E67&lt;SULFATOS!$B$11,"&lt;"," ")</f>
        <v>#DIV/0!</v>
      </c>
      <c r="FK72" s="431" t="e">
        <f>IF(SULFATOS!E67&lt;SULFATOS!$B$11,SULFATOS!$B$11,SULFATOS!E67)</f>
        <v>#DIV/0!</v>
      </c>
      <c r="FL72" s="432"/>
      <c r="FM72" s="433"/>
      <c r="FN72" s="434" t="e">
        <f>+IF('N-NITRITO'!E67&lt;'N-NITRITO'!$B$11,"&lt;"," ")</f>
        <v>#DIV/0!</v>
      </c>
      <c r="FO72" s="435" t="e">
        <f>IF('N-NITRITO'!E67&lt;'N-NITRITO'!$B$11,'N-NITRITO'!$B$11,'N-NITRITO'!E67)</f>
        <v>#DIV/0!</v>
      </c>
      <c r="FP72" s="434" t="e">
        <f>+IF('N-NITRATO'!E67&lt;'N-NITRATO'!$B$11,"&lt;"," ")</f>
        <v>#DIV/0!</v>
      </c>
      <c r="FQ72" s="435" t="e">
        <f>IF('N-NITRATO'!E67&lt;'N-NITRATO'!$B$11,'N-NITRATO'!$B$11,'N-NITRATO'!E67)</f>
        <v>#DIV/0!</v>
      </c>
      <c r="FR72" s="434" t="e">
        <f>IF('FOSFORO DE FOSFATO'!E67&lt;'FOSFORO DE FOSFATO'!$B$11,"&lt;","")</f>
        <v>#DIV/0!</v>
      </c>
      <c r="FS72" s="435" t="e">
        <f>IF('FOSFORO DE FOSFATO'!E67&lt;'FOSFORO DE FOSFATO'!B$11,'FOSFORO DE FOSFATO'!B$11,'FOSFORO DE FOSFATO'!E67)</f>
        <v>#DIV/0!</v>
      </c>
      <c r="FT72" s="436" t="e">
        <f>IF('FOSFORO TOTAL'!E67&lt;'FOSFORO TOTAL'!$B$11,"&lt;","")</f>
        <v>#DIV/0!</v>
      </c>
      <c r="FU72" s="435" t="e">
        <f>IF('FOSFORO TOTAL'!E67&lt;'FOSFORO TOTAL'!$B$11,'FOSFORO TOTAL'!$B$11,'FOSFORO TOTAL'!E67)</f>
        <v>#DIV/0!</v>
      </c>
      <c r="FV72" s="491"/>
      <c r="FW72" s="491"/>
      <c r="FX72" s="434" t="e">
        <f>+IF(BORO!E67&lt;BORO!$B$11,"&lt;"," ")</f>
        <v>#DIV/0!</v>
      </c>
      <c r="FY72" s="438" t="e">
        <f>IF(BORO!E67&lt;BORO!$B$11,BORO!$B$11,BORO!E67)</f>
        <v>#DIV/0!</v>
      </c>
      <c r="FZ72" s="434" t="e">
        <f>IF(SILICE!G67&lt;SILICE!$B$11,"&lt;","")</f>
        <v>#DIV/0!</v>
      </c>
      <c r="GA72" s="439" t="e">
        <f>IF(SILICE!G67&lt;SILICE!$B$11,SILICE!$B$11,SILICE!G67)</f>
        <v>#DIV/0!</v>
      </c>
    </row>
    <row r="73" spans="1:183" ht="22.5" customHeight="1">
      <c r="A73" s="447"/>
      <c r="B73" s="480"/>
      <c r="C73" s="482"/>
      <c r="D73" s="449"/>
      <c r="E73" s="410"/>
      <c r="F73" s="411"/>
      <c r="G73" s="444"/>
      <c r="H73" s="412"/>
      <c r="I73" s="411"/>
      <c r="J73" s="411"/>
      <c r="K73" s="412"/>
      <c r="L73" s="413"/>
      <c r="M73" s="413"/>
      <c r="N73" s="414">
        <f t="shared" ref="N73:N78" si="104">A73</f>
        <v>0</v>
      </c>
      <c r="O73" s="415"/>
      <c r="P73" s="433"/>
      <c r="Q73" s="415"/>
      <c r="R73" s="417"/>
      <c r="S73" s="418"/>
      <c r="T73" s="445"/>
      <c r="U73" s="418"/>
      <c r="V73" s="420"/>
      <c r="W73" s="415"/>
      <c r="X73" s="433"/>
      <c r="Y73" s="415"/>
      <c r="Z73" s="417"/>
      <c r="AA73" s="479"/>
      <c r="AB73" s="433"/>
      <c r="AC73" s="415"/>
      <c r="AD73" s="417"/>
      <c r="AE73" s="479" t="e">
        <f>+IF(CALCIO!E68&lt;CALCIO!$B$11,"&lt;"," ")</f>
        <v>#DIV/0!</v>
      </c>
      <c r="AF73" s="438" t="e">
        <f>IF(CALCIO!E68&lt;CALCIO!$B$11,CALCIO!$B$11,CALCIO!E68)</f>
        <v>#DIV/0!</v>
      </c>
      <c r="AG73" s="415" t="e">
        <f>+IF('CALCIO (D)'!E68&lt;'CALCIO (D)'!$B$11,"&lt;"," ")</f>
        <v>#DIV/0!</v>
      </c>
      <c r="AH73" s="422" t="e">
        <f>IF('CALCIO (D)'!E68&lt;'CALCIO (D)'!$B$11,'CALCIO (D)'!$B$11,'CALCIO (D)'!E68)</f>
        <v>#DIV/0!</v>
      </c>
      <c r="AI73" s="479" t="e">
        <f>+IF(MAGNESIO!E68&lt;MAGNESIO!$B$11,"&lt;"," ")</f>
        <v>#DIV/0!</v>
      </c>
      <c r="AJ73" s="439" t="e">
        <f>IF(MAGNESIO!E68&lt;MAGNESIO!$B$11,MAGNESIO!$B$11,MAGNESIO!E68)</f>
        <v>#DIV/0!</v>
      </c>
      <c r="AK73" s="415" t="e">
        <f>+IF('MAGNESIO (D)'!E68&lt;'MAGNESIO (D)'!$B$11,"&lt;"," ")</f>
        <v>#DIV/0!</v>
      </c>
      <c r="AL73" s="417" t="e">
        <f>IF('MAGNESIO (D)'!E68&lt;'MAGNESIO (D)'!$B$11,'MAGNESIO (D)'!$B$11,'MAGNESIO (D)'!E68)</f>
        <v>#DIV/0!</v>
      </c>
      <c r="AM73" s="479" t="e">
        <f>+IF(POTASIO!E68&lt;POTASIO!B$11,"&lt;"," ")</f>
        <v>#DIV/0!</v>
      </c>
      <c r="AN73" s="438" t="e">
        <f>IF(POTASIO!E68&lt;POTASIO!B$11,POTASIO!B$11,POTASIO!E68)</f>
        <v>#DIV/0!</v>
      </c>
      <c r="AO73" s="415" t="e">
        <f>+IF('POTASIO (D)'!E68&lt;'POTASIO (D)'!$B$11,"&lt;"," ")</f>
        <v>#DIV/0!</v>
      </c>
      <c r="AP73" s="422" t="e">
        <f>IF('POTASIO (D)'!E68&lt;'POTASIO (D)'!$B$11,'POTASIO (D)'!$B$11,'POTASIO (D)'!E68)</f>
        <v>#DIV/0!</v>
      </c>
      <c r="AQ73" s="479" t="e">
        <f>+IF(SODIO!E68&lt;SODIO!B$11,"&lt;"," ")</f>
        <v>#DIV/0!</v>
      </c>
      <c r="AR73" s="438" t="e">
        <f>IF(SODIO!E68&lt;SODIO!B$11,SODIO!B$11,SODIO!E68)</f>
        <v>#DIV/0!</v>
      </c>
      <c r="AS73" s="415" t="e">
        <f>+IF('SODIO (D)'!E68&lt;'SODIO (D)'!$B$11,"&lt;"," ")</f>
        <v>#DIV/0!</v>
      </c>
      <c r="AT73" s="422" t="e">
        <f>IF('SODIO (D)'!E68&lt;'SODIO (D)'!$B$11,'SODIO (D)'!$B$11,'SODIO (D)'!E68)</f>
        <v>#DIV/0!</v>
      </c>
      <c r="AU73" s="414">
        <f t="shared" si="102"/>
        <v>0</v>
      </c>
      <c r="AV73" s="418"/>
      <c r="AW73" s="445"/>
      <c r="AX73" s="418"/>
      <c r="AY73" s="420"/>
      <c r="AZ73" s="418"/>
      <c r="BA73" s="445"/>
      <c r="BB73" s="418"/>
      <c r="BC73" s="420"/>
      <c r="BD73" s="418"/>
      <c r="BE73" s="445"/>
      <c r="BF73" s="418"/>
      <c r="BG73" s="420"/>
      <c r="BH73" s="418"/>
      <c r="BI73" s="445"/>
      <c r="BJ73" s="418"/>
      <c r="BK73" s="420"/>
      <c r="BL73" s="418"/>
      <c r="BM73" s="445"/>
      <c r="BN73" s="418"/>
      <c r="BO73" s="420"/>
      <c r="BP73" s="418"/>
      <c r="BQ73" s="445"/>
      <c r="BR73" s="418"/>
      <c r="BS73" s="420"/>
      <c r="BT73" s="418"/>
      <c r="BU73" s="445"/>
      <c r="BV73" s="418"/>
      <c r="BW73" s="420"/>
      <c r="BX73" s="436" t="e">
        <f>IF(PLATA!E68&lt;PLATA!B$11,"&lt;"," ")</f>
        <v>#DIV/0!</v>
      </c>
      <c r="BY73" s="439" t="e">
        <f>IF(PLATA!E68&lt;PLATA!B$11,PLATA!B$11,PLATA!E68)</f>
        <v>#DIV/0!</v>
      </c>
      <c r="BZ73" s="424" t="e">
        <f>IF('PLATA (D)'!E68&lt;'PLATA (D)'!$B$11,"&lt;"," ")</f>
        <v>#DIV/0!</v>
      </c>
      <c r="CA73" s="425" t="e">
        <f>IF('PLATA (D)'!E68&lt;'PLATA (D)'!$B$11,'PLATA (D)'!$B$11,'PLATA (D)'!E68)</f>
        <v>#DIV/0!</v>
      </c>
      <c r="CB73" s="434" t="e">
        <f>+IF(ALUMINIO!E68&lt;ALUMINIO!B$11,"&lt;"," ")</f>
        <v>#DIV/0!</v>
      </c>
      <c r="CC73" s="438" t="e">
        <f>IF(ALUMINIO!E68&lt;ALUMINIO!B$11,ALUMINIO!B$11,ALUMINIO!E68)</f>
        <v>#DIV/0!</v>
      </c>
      <c r="CD73" s="434" t="e">
        <f>+IF('ALUMINIO (D)'!E68&lt;'ALUMINIO (D)'!$B$11,"&lt;"," ")</f>
        <v>#DIV/0!</v>
      </c>
      <c r="CE73" s="438" t="e">
        <f>IF('ALUMINIO (D)'!E68&lt;'ALUMINIO (D)'!$B$11,'ALUMINIO (D)'!$B$11,'ALUMINIO (D)'!E68)</f>
        <v>#DIV/0!</v>
      </c>
      <c r="CF73" s="434" t="e">
        <f>+IF(ARSENICO!E68&lt;ARSENICO!B$11,"&lt;"," ")</f>
        <v>#DIV/0!</v>
      </c>
      <c r="CG73" s="435" t="e">
        <f>IF(ARSENICO!E68&lt;ARSENICO!B$11,ARSENICO!B$11,ARSENICO!E68)</f>
        <v>#DIV/0!</v>
      </c>
      <c r="CH73" s="434" t="e">
        <f>+IF('ARSENICO (D)'!E68&lt;'ARSENICO (D)'!$B$11,"&lt;"," ")</f>
        <v>#DIV/0!</v>
      </c>
      <c r="CI73" s="435" t="e">
        <f>IF('ARSENICO (D)'!E68&lt;'ARSENICO (D)'!$B$11,'ARSENICO (D)'!$B$11,'ARSENICO (D)'!E68)</f>
        <v>#DIV/0!</v>
      </c>
      <c r="CJ73" s="434" t="e">
        <f>+IF(CADMIO!E68&lt;CADMIO!B$11,"&lt;"," ")</f>
        <v>#DIV/0!</v>
      </c>
      <c r="CK73" s="439" t="e">
        <f>IF(CADMIO!E68&lt;CADMIO!B$11,CADMIO!B$11,CADMIO!E68)</f>
        <v>#DIV/0!</v>
      </c>
      <c r="CL73" s="434" t="e">
        <f>+IF('CADMIO (D)'!E68&lt;'CADMIO (D)'!$B$11,"&lt;"," ")</f>
        <v>#DIV/0!</v>
      </c>
      <c r="CM73" s="439" t="e">
        <f>IF('CADMIO (D)'!E68&lt;'CADMIO (D)'!$B$11,'CADMIO (D)'!$B$11,'CADMIO (D)'!E68)</f>
        <v>#DIV/0!</v>
      </c>
      <c r="CN73" s="434" t="e">
        <f>+IF(COBALTO!E68&lt;COBALTO!B$11,"&lt;"," ")</f>
        <v>#DIV/0!</v>
      </c>
      <c r="CO73" s="439" t="e">
        <f>IF(COBALTO!E68&lt;COBALTO!B$11,COBALTO!B$11,COBALTO!E68)</f>
        <v>#DIV/0!</v>
      </c>
      <c r="CP73" s="434" t="e">
        <f>+IF('COBALTO (D)'!E68&lt;'COBALTO (D)'!$B$11,"&lt;"," ")</f>
        <v>#DIV/0!</v>
      </c>
      <c r="CQ73" s="439" t="e">
        <f>IF('COBALTO (D)'!E68&lt;'COBALTO (D)'!$B$11,'COBALTO (D)'!$B$11,'COBALTO (D)'!E68)</f>
        <v>#DIV/0!</v>
      </c>
      <c r="CR73" s="434" t="e">
        <f>+IF(CROMO!E68&lt;CROMO!B$11,"&lt;"," ")</f>
        <v>#DIV/0!</v>
      </c>
      <c r="CS73" s="439" t="e">
        <f>IF(CROMO!E68&lt;CROMO!B$11,CROMO!B$11,CROMO!E68)</f>
        <v>#DIV/0!</v>
      </c>
      <c r="CT73" s="434" t="e">
        <f>+IF('CROMO (D)'!E68&lt;'CROMO (D)'!$B$11,"&lt;"," ")</f>
        <v>#DIV/0!</v>
      </c>
      <c r="CU73" s="439" t="e">
        <f>IF('CROMO (D)'!E68&lt;'CROMO (D)'!$B$11,'CROMO (D)'!$B$11,'CROMO (D)'!E68)</f>
        <v>#DIV/0!</v>
      </c>
      <c r="CV73" s="434" t="e">
        <f>+IF(COBRE!E68&lt;COBRE!B$11,"&lt;"," ")</f>
        <v>#DIV/0!</v>
      </c>
      <c r="CW73" s="439" t="e">
        <f>IF(COBRE!E68&lt;COBRE!B$11,COBRE!B$11,COBRE!E68)</f>
        <v>#DIV/0!</v>
      </c>
      <c r="CX73" s="434" t="e">
        <f>+IF('COBRE (D)'!E68&lt;'COBRE (D)'!$B$11,"&lt;"," ")</f>
        <v>#DIV/0!</v>
      </c>
      <c r="CY73" s="446" t="e">
        <f>IF('COBRE (D)'!E68&lt;'COBRE (D)'!$B$11,'COBRE (D)'!$B$11,'COBRE (D)'!E68)</f>
        <v>#DIV/0!</v>
      </c>
      <c r="CZ73" s="414">
        <f t="shared" si="98"/>
        <v>0</v>
      </c>
      <c r="DA73" s="418"/>
      <c r="DB73" s="445"/>
      <c r="DC73" s="418"/>
      <c r="DD73" s="420"/>
      <c r="DE73" s="418"/>
      <c r="DF73" s="445"/>
      <c r="DG73" s="418"/>
      <c r="DH73" s="420"/>
      <c r="DI73" s="414">
        <f t="shared" si="103"/>
        <v>0</v>
      </c>
      <c r="DJ73" s="418"/>
      <c r="DK73" s="445"/>
      <c r="DL73" s="418"/>
      <c r="DM73" s="420"/>
      <c r="DN73" s="418"/>
      <c r="DO73" s="445"/>
      <c r="DP73" s="418"/>
      <c r="DQ73" s="420"/>
      <c r="DR73" s="418"/>
      <c r="DS73" s="445"/>
      <c r="DT73" s="418"/>
      <c r="DU73" s="420"/>
      <c r="DV73" s="418"/>
      <c r="DW73" s="445"/>
      <c r="DX73" s="418"/>
      <c r="DY73" s="420"/>
      <c r="DZ73" s="414">
        <f t="shared" si="99"/>
        <v>0</v>
      </c>
      <c r="EA73" s="434" t="e">
        <f>+IF(HIERRO!E68&lt;HIERRO!B$11,"&lt;"," ")</f>
        <v>#DIV/0!</v>
      </c>
      <c r="EB73" s="439" t="e">
        <f>IF(HIERRO!E68&lt;HIERRO!B$11,HIERRO!B$11,HIERRO!E68)</f>
        <v>#DIV/0!</v>
      </c>
      <c r="EC73" s="434" t="e">
        <f>+IF('HIERRO (D)'!E68&lt;'HIERRO (D)'!$B$11,"&lt;"," ")</f>
        <v>#DIV/0!</v>
      </c>
      <c r="ED73" s="439" t="e">
        <f>IF('HIERRO (D)'!E68&lt;'HIERRO (D)'!$B$11,'HIERRO (D)'!$B$11,'HIERRO (D)'!E68)</f>
        <v>#DIV/0!</v>
      </c>
      <c r="EE73" s="434" t="e">
        <f>+IF(MERCURIO!E68&lt;MERCURIO!B$11,"&lt;"," ")</f>
        <v>#DIV/0!</v>
      </c>
      <c r="EF73" s="435" t="e">
        <f>IF(MERCURIO!E68&lt;MERCURIO!B$11,MERCURIO!B$11,MERCURIO!E68)</f>
        <v>#DIV/0!</v>
      </c>
      <c r="EG73" s="434" t="e">
        <f>+IF('MERCURIO (D)'!E68&lt;'MERCURIO (D)'!$B$11,"&lt;"," ")</f>
        <v>#DIV/0!</v>
      </c>
      <c r="EH73" s="435" t="e">
        <f>IF('MERCURIO (D)'!E68&lt;'MERCURIO (D)'!$B$11,'MERCURIO (D)'!$B$11,'MERCURIO (D)'!E68)</f>
        <v>#DIV/0!</v>
      </c>
      <c r="EI73" s="434" t="e">
        <f>+IF(MANGANESO!E68&lt;MANGANESO!B$11,"&lt;"," ")</f>
        <v>#DIV/0!</v>
      </c>
      <c r="EJ73" s="439" t="e">
        <f>IF(MANGANESO!E68&lt;MANGANESO!B$11,MANGANESO!B$11,MANGANESO!E68)</f>
        <v>#DIV/0!</v>
      </c>
      <c r="EK73" s="434" t="e">
        <f>+IF('MANGANESO (D)'!E68&lt;'MANGANESO (D)'!$B$11,"&lt;"," ")</f>
        <v>#DIV/0!</v>
      </c>
      <c r="EL73" s="439" t="e">
        <f>IF('MANGANESO (D)'!E68&lt;'MANGANESO (D)'!$B$11,'MANGANESO (D)'!$B$11,'MANGANESO (D)'!E68)</f>
        <v>#DIV/0!</v>
      </c>
      <c r="EM73" s="434" t="e">
        <f>+IF(MOLIBDENO!E68&lt;MOLIBDENO!B$11,"&lt;"," ")</f>
        <v>#DIV/0!</v>
      </c>
      <c r="EN73" s="438" t="e">
        <f>IF(MOLIBDENO!E68&lt;MOLIBDENO!B$11,MOLIBDENO!B$11,MOLIBDENO!E68)</f>
        <v>#DIV/0!</v>
      </c>
      <c r="EO73" s="434" t="e">
        <f>+IF('MOLIBDENO (D)'!E68&lt;'MOLIBDENO (D)'!$B$11,"&lt;"," ")</f>
        <v>#DIV/0!</v>
      </c>
      <c r="EP73" s="438" t="e">
        <f>IF('MOLIBDENO (D)'!E68&lt;'MOLIBDENO (D)'!$B$11,'MOLIBDENO (D)'!$B$11,'MOLIBDENO (D)'!E68)</f>
        <v>#DIV/0!</v>
      </c>
      <c r="EQ73" s="434" t="e">
        <f>+IF(NIQUEL!E68&lt;NIQUEL!B$11,"&lt;"," ")</f>
        <v>#DIV/0!</v>
      </c>
      <c r="ER73" s="439" t="e">
        <f>IF(NIQUEL!E68&lt;NIQUEL!B$11,NIQUEL!B$11,NIQUEL!E68)</f>
        <v>#DIV/0!</v>
      </c>
      <c r="ES73" s="434" t="e">
        <f>+IF('NIQUEL (D)'!E68&lt;'NIQUEL (D)'!$B$11,"&lt;"," ")</f>
        <v>#DIV/0!</v>
      </c>
      <c r="ET73" s="439" t="e">
        <f>IF('NIQUEL (D)'!E68&lt;'NIQUEL (D)'!$B$11,'NIQUEL (D)'!$B$11,'NIQUEL (D)'!E68)</f>
        <v>#DIV/0!</v>
      </c>
      <c r="EU73" s="434" t="e">
        <f>+IF(PLOMO!E68&lt;PLOMO!B$11,"&lt;"," ")</f>
        <v>#DIV/0!</v>
      </c>
      <c r="EV73" s="439" t="e">
        <f>IF(PLOMO!E68&lt;PLOMO!B$11,PLOMO!B$11,PLOMO!E68)</f>
        <v>#DIV/0!</v>
      </c>
      <c r="EW73" s="434" t="e">
        <f>+IF('PLOMO (D)'!E68&lt;'PLOMO (D)'!$B$11,"&lt;"," ")</f>
        <v>#DIV/0!</v>
      </c>
      <c r="EX73" s="439" t="e">
        <f>IF('PLOMO (D)'!E68&lt;'PLOMO (D)'!$B$11,'PLOMO (D)'!$B$11,'PLOMO (D)'!E68)</f>
        <v>#DIV/0!</v>
      </c>
      <c r="EY73" s="434" t="e">
        <f>+IF(SELENIO!E68&lt;SELENIO!B$11,"&lt;"," ")</f>
        <v>#DIV/0!</v>
      </c>
      <c r="EZ73" s="435" t="e">
        <f>IF(SELENIO!E68&lt;SELENIO!B$11,SELENIO!B$11,SELENIO!E68)</f>
        <v>#DIV/0!</v>
      </c>
      <c r="FA73" s="434" t="e">
        <f>+IF('SELENIO (D)'!E68&lt;'SELENIO (D)'!$B$11,"&lt;"," ")</f>
        <v>#DIV/0!</v>
      </c>
      <c r="FB73" s="435" t="e">
        <f>IF('SELENIO (D)'!E68&lt;'SELENIO (D)'!$B$11,'SELENIO (D)'!$B$11,'SELENIO (D)'!E68)</f>
        <v>#DIV/0!</v>
      </c>
      <c r="FC73" s="434" t="e">
        <f>+IF(CINC!E68&lt;CINC!B$11,"&lt;"," ")</f>
        <v>#DIV/0!</v>
      </c>
      <c r="FD73" s="439" t="e">
        <f>IF(CINC!E68&lt;CINC!B$11,CINC!B$11,CINC!E68)</f>
        <v>#DIV/0!</v>
      </c>
      <c r="FE73" s="434" t="e">
        <f>+IF('CINC (D)'!E68&lt;'CINC (D)'!$B$11,"&lt;"," ")</f>
        <v>#DIV/0!</v>
      </c>
      <c r="FF73" s="446" t="e">
        <f>IF('CINC (D)'!E68&lt;'CINC (D)'!$B$11,'CINC (D)'!$B$11,'CINC (D)'!E68)</f>
        <v>#DIV/0!</v>
      </c>
      <c r="FG73" s="414">
        <f t="shared" si="100"/>
        <v>0</v>
      </c>
      <c r="FH73" s="429" t="e">
        <f>+IF(CLORUROS!F49&lt;CLORUROS!$B$10,"&lt;"," ")</f>
        <v>#DIV/0!</v>
      </c>
      <c r="FI73" s="430" t="e">
        <f>IF(CLORUROS!F49&lt;CLORUROS!$B$10,CLORUROS!$B$10,CLORUROS!F49)</f>
        <v>#DIV/0!</v>
      </c>
      <c r="FJ73" s="429" t="e">
        <f>+IF(SULFATOS!E68&lt;SULFATOS!$B$11,"&lt;"," ")</f>
        <v>#DIV/0!</v>
      </c>
      <c r="FK73" s="431" t="e">
        <f>IF(SULFATOS!E68&lt;SULFATOS!$B$11,SULFATOS!$B$11,SULFATOS!E68)</f>
        <v>#DIV/0!</v>
      </c>
      <c r="FL73" s="432"/>
      <c r="FM73" s="433"/>
      <c r="FN73" s="434" t="e">
        <f>+IF('N-NITRITO'!E68&lt;'N-NITRITO'!$B$11,"&lt;"," ")</f>
        <v>#DIV/0!</v>
      </c>
      <c r="FO73" s="435" t="e">
        <f>IF('N-NITRITO'!E68&lt;'N-NITRITO'!$B$11,'N-NITRITO'!$B$11,'N-NITRITO'!E68)</f>
        <v>#DIV/0!</v>
      </c>
      <c r="FP73" s="434" t="e">
        <f>+IF('N-NITRATO'!E68&lt;'N-NITRATO'!$B$11,"&lt;"," ")</f>
        <v>#DIV/0!</v>
      </c>
      <c r="FQ73" s="435" t="e">
        <f>IF('N-NITRATO'!E68&lt;'N-NITRATO'!$B$11,'N-NITRATO'!$B$11,'N-NITRATO'!E68)</f>
        <v>#DIV/0!</v>
      </c>
      <c r="FR73" s="434" t="e">
        <f>IF('FOSFORO DE FOSFATO'!E68&lt;'FOSFORO DE FOSFATO'!$B$11,"&lt;","")</f>
        <v>#DIV/0!</v>
      </c>
      <c r="FS73" s="435" t="e">
        <f>IF('FOSFORO DE FOSFATO'!E68&lt;'FOSFORO DE FOSFATO'!B$11,'FOSFORO DE FOSFATO'!B$11,'FOSFORO DE FOSFATO'!E68)</f>
        <v>#DIV/0!</v>
      </c>
      <c r="FT73" s="436" t="e">
        <f>IF('FOSFORO TOTAL'!E68&lt;'FOSFORO TOTAL'!$B$11,"&lt;","")</f>
        <v>#DIV/0!</v>
      </c>
      <c r="FU73" s="435" t="e">
        <f>IF('FOSFORO TOTAL'!E68&lt;'FOSFORO TOTAL'!$B$11,'FOSFORO TOTAL'!$B$11,'FOSFORO TOTAL'!E68)</f>
        <v>#DIV/0!</v>
      </c>
      <c r="FV73" s="491"/>
      <c r="FW73" s="491"/>
      <c r="FX73" s="434" t="e">
        <f>+IF(BORO!E68&lt;BORO!$B$11,"&lt;"," ")</f>
        <v>#DIV/0!</v>
      </c>
      <c r="FY73" s="438" t="e">
        <f>IF(BORO!E68&lt;BORO!$B$11,BORO!$B$11,BORO!E68)</f>
        <v>#DIV/0!</v>
      </c>
      <c r="FZ73" s="434" t="e">
        <f>IF(SILICE!G68&lt;SILICE!$B$11,"&lt;","")</f>
        <v>#DIV/0!</v>
      </c>
      <c r="GA73" s="439" t="e">
        <f>IF(SILICE!G68&lt;SILICE!$B$11,SILICE!$B$11,SILICE!G68)</f>
        <v>#DIV/0!</v>
      </c>
    </row>
    <row r="74" spans="1:183" ht="22.5" customHeight="1">
      <c r="A74" s="447"/>
      <c r="B74" s="480"/>
      <c r="C74" s="482"/>
      <c r="D74" s="449"/>
      <c r="E74" s="410"/>
      <c r="F74" s="411"/>
      <c r="G74" s="444"/>
      <c r="H74" s="412"/>
      <c r="I74" s="411"/>
      <c r="J74" s="411"/>
      <c r="K74" s="412"/>
      <c r="L74" s="413"/>
      <c r="M74" s="413"/>
      <c r="N74" s="414">
        <f t="shared" si="104"/>
        <v>0</v>
      </c>
      <c r="O74" s="415"/>
      <c r="P74" s="433"/>
      <c r="Q74" s="415"/>
      <c r="R74" s="417"/>
      <c r="S74" s="418"/>
      <c r="T74" s="445"/>
      <c r="U74" s="418"/>
      <c r="V74" s="420"/>
      <c r="W74" s="415"/>
      <c r="X74" s="433"/>
      <c r="Y74" s="415"/>
      <c r="Z74" s="417"/>
      <c r="AA74" s="479"/>
      <c r="AB74" s="433"/>
      <c r="AC74" s="415"/>
      <c r="AD74" s="417"/>
      <c r="AE74" s="479" t="e">
        <f>+IF(CALCIO!E69&lt;CALCIO!$B$11,"&lt;"," ")</f>
        <v>#DIV/0!</v>
      </c>
      <c r="AF74" s="438" t="e">
        <f>IF(CALCIO!E69&lt;CALCIO!$B$11,CALCIO!$B$11,CALCIO!E69)</f>
        <v>#DIV/0!</v>
      </c>
      <c r="AG74" s="415" t="e">
        <f>+IF('CALCIO (D)'!E69&lt;'CALCIO (D)'!$B$11,"&lt;"," ")</f>
        <v>#DIV/0!</v>
      </c>
      <c r="AH74" s="422" t="e">
        <f>IF('CALCIO (D)'!E69&lt;'CALCIO (D)'!$B$11,'CALCIO (D)'!$B$11,'CALCIO (D)'!E69)</f>
        <v>#DIV/0!</v>
      </c>
      <c r="AI74" s="479" t="e">
        <f>+IF(MAGNESIO!E69&lt;MAGNESIO!$B$11,"&lt;"," ")</f>
        <v>#DIV/0!</v>
      </c>
      <c r="AJ74" s="439" t="e">
        <f>IF(MAGNESIO!E69&lt;MAGNESIO!$B$11,MAGNESIO!$B$11,MAGNESIO!E69)</f>
        <v>#DIV/0!</v>
      </c>
      <c r="AK74" s="415" t="e">
        <f>+IF('MAGNESIO (D)'!E69&lt;'MAGNESIO (D)'!$B$11,"&lt;"," ")</f>
        <v>#DIV/0!</v>
      </c>
      <c r="AL74" s="417" t="e">
        <f>IF('MAGNESIO (D)'!E69&lt;'MAGNESIO (D)'!$B$11,'MAGNESIO (D)'!$B$11,'MAGNESIO (D)'!E69)</f>
        <v>#DIV/0!</v>
      </c>
      <c r="AM74" s="479" t="e">
        <f>+IF(POTASIO!E69&lt;POTASIO!B$11,"&lt;"," ")</f>
        <v>#DIV/0!</v>
      </c>
      <c r="AN74" s="438" t="e">
        <f>IF(POTASIO!E69&lt;POTASIO!B$11,POTASIO!B$11,POTASIO!E69)</f>
        <v>#DIV/0!</v>
      </c>
      <c r="AO74" s="415" t="e">
        <f>+IF('POTASIO (D)'!E69&lt;'POTASIO (D)'!$B$11,"&lt;"," ")</f>
        <v>#DIV/0!</v>
      </c>
      <c r="AP74" s="422" t="e">
        <f>IF('POTASIO (D)'!E69&lt;'POTASIO (D)'!$B$11,'POTASIO (D)'!$B$11,'POTASIO (D)'!E69)</f>
        <v>#DIV/0!</v>
      </c>
      <c r="AQ74" s="479" t="e">
        <f>+IF(SODIO!E69&lt;SODIO!B$11,"&lt;"," ")</f>
        <v>#DIV/0!</v>
      </c>
      <c r="AR74" s="438" t="e">
        <f>IF(SODIO!E69&lt;SODIO!B$11,SODIO!B$11,SODIO!E69)</f>
        <v>#DIV/0!</v>
      </c>
      <c r="AS74" s="415" t="e">
        <f>+IF('SODIO (D)'!E69&lt;'SODIO (D)'!$B$11,"&lt;"," ")</f>
        <v>#DIV/0!</v>
      </c>
      <c r="AT74" s="422" t="e">
        <f>IF('SODIO (D)'!E69&lt;'SODIO (D)'!$B$11,'SODIO (D)'!$B$11,'SODIO (D)'!E69)</f>
        <v>#DIV/0!</v>
      </c>
      <c r="AU74" s="414">
        <f t="shared" si="102"/>
        <v>0</v>
      </c>
      <c r="AV74" s="418"/>
      <c r="AW74" s="445"/>
      <c r="AX74" s="418"/>
      <c r="AY74" s="420"/>
      <c r="AZ74" s="418"/>
      <c r="BA74" s="445"/>
      <c r="BB74" s="418"/>
      <c r="BC74" s="420"/>
      <c r="BD74" s="418"/>
      <c r="BE74" s="445"/>
      <c r="BF74" s="418"/>
      <c r="BG74" s="420"/>
      <c r="BH74" s="418"/>
      <c r="BI74" s="445"/>
      <c r="BJ74" s="418"/>
      <c r="BK74" s="420"/>
      <c r="BL74" s="418"/>
      <c r="BM74" s="445"/>
      <c r="BN74" s="418"/>
      <c r="BO74" s="420"/>
      <c r="BP74" s="418"/>
      <c r="BQ74" s="445"/>
      <c r="BR74" s="418"/>
      <c r="BS74" s="420"/>
      <c r="BT74" s="418"/>
      <c r="BU74" s="445"/>
      <c r="BV74" s="418"/>
      <c r="BW74" s="420"/>
      <c r="BX74" s="436" t="e">
        <f>IF(PLATA!E69&lt;PLATA!B$11,"&lt;"," ")</f>
        <v>#DIV/0!</v>
      </c>
      <c r="BY74" s="439" t="e">
        <f>IF(PLATA!E69&lt;PLATA!B$11,PLATA!B$11,PLATA!E69)</f>
        <v>#DIV/0!</v>
      </c>
      <c r="BZ74" s="424" t="e">
        <f>IF('PLATA (D)'!E69&lt;'PLATA (D)'!$B$11,"&lt;"," ")</f>
        <v>#DIV/0!</v>
      </c>
      <c r="CA74" s="425" t="e">
        <f>IF('PLATA (D)'!E69&lt;'PLATA (D)'!$B$11,'PLATA (D)'!$B$11,'PLATA (D)'!E69)</f>
        <v>#DIV/0!</v>
      </c>
      <c r="CB74" s="434" t="e">
        <f>+IF(ALUMINIO!E69&lt;ALUMINIO!B$11,"&lt;"," ")</f>
        <v>#DIV/0!</v>
      </c>
      <c r="CC74" s="438" t="e">
        <f>IF(ALUMINIO!E69&lt;ALUMINIO!B$11,ALUMINIO!B$11,ALUMINIO!E69)</f>
        <v>#DIV/0!</v>
      </c>
      <c r="CD74" s="434" t="e">
        <f>+IF('ALUMINIO (D)'!E69&lt;'ALUMINIO (D)'!$B$11,"&lt;"," ")</f>
        <v>#DIV/0!</v>
      </c>
      <c r="CE74" s="438" t="e">
        <f>IF('ALUMINIO (D)'!E69&lt;'ALUMINIO (D)'!$B$11,'ALUMINIO (D)'!$B$11,'ALUMINIO (D)'!E69)</f>
        <v>#DIV/0!</v>
      </c>
      <c r="CF74" s="434" t="e">
        <f>+IF(ARSENICO!E69&lt;ARSENICO!B$11,"&lt;"," ")</f>
        <v>#DIV/0!</v>
      </c>
      <c r="CG74" s="435" t="e">
        <f>IF(ARSENICO!E69&lt;ARSENICO!B$11,ARSENICO!B$11,ARSENICO!E69)</f>
        <v>#DIV/0!</v>
      </c>
      <c r="CH74" s="434" t="e">
        <f>+IF('ARSENICO (D)'!E69&lt;'ARSENICO (D)'!$B$11,"&lt;"," ")</f>
        <v>#DIV/0!</v>
      </c>
      <c r="CI74" s="435" t="e">
        <f>IF('ARSENICO (D)'!E69&lt;'ARSENICO (D)'!$B$11,'ARSENICO (D)'!$B$11,'ARSENICO (D)'!E69)</f>
        <v>#DIV/0!</v>
      </c>
      <c r="CJ74" s="434" t="e">
        <f>+IF(CADMIO!E69&lt;CADMIO!B$11,"&lt;"," ")</f>
        <v>#DIV/0!</v>
      </c>
      <c r="CK74" s="439" t="e">
        <f>IF(CADMIO!E69&lt;CADMIO!B$11,CADMIO!B$11,CADMIO!E69)</f>
        <v>#DIV/0!</v>
      </c>
      <c r="CL74" s="434" t="e">
        <f>+IF('CADMIO (D)'!E69&lt;'CADMIO (D)'!$B$11,"&lt;"," ")</f>
        <v>#DIV/0!</v>
      </c>
      <c r="CM74" s="439" t="e">
        <f>IF('CADMIO (D)'!E69&lt;'CADMIO (D)'!$B$11,'CADMIO (D)'!$B$11,'CADMIO (D)'!E69)</f>
        <v>#DIV/0!</v>
      </c>
      <c r="CN74" s="434" t="e">
        <f>+IF(COBALTO!E69&lt;COBALTO!B$11,"&lt;"," ")</f>
        <v>#DIV/0!</v>
      </c>
      <c r="CO74" s="439" t="e">
        <f>IF(COBALTO!E69&lt;COBALTO!B$11,COBALTO!B$11,COBALTO!E69)</f>
        <v>#DIV/0!</v>
      </c>
      <c r="CP74" s="434" t="e">
        <f>+IF('COBALTO (D)'!E69&lt;'COBALTO (D)'!$B$11,"&lt;"," ")</f>
        <v>#DIV/0!</v>
      </c>
      <c r="CQ74" s="439" t="e">
        <f>IF('COBALTO (D)'!E69&lt;'COBALTO (D)'!$B$11,'COBALTO (D)'!$B$11,'COBALTO (D)'!E69)</f>
        <v>#DIV/0!</v>
      </c>
      <c r="CR74" s="434" t="e">
        <f>+IF(CROMO!E69&lt;CROMO!B$11,"&lt;"," ")</f>
        <v>#DIV/0!</v>
      </c>
      <c r="CS74" s="439" t="e">
        <f>IF(CROMO!E69&lt;CROMO!B$11,CROMO!B$11,CROMO!E69)</f>
        <v>#DIV/0!</v>
      </c>
      <c r="CT74" s="434" t="e">
        <f>+IF('CROMO (D)'!E69&lt;'CROMO (D)'!$B$11,"&lt;"," ")</f>
        <v>#DIV/0!</v>
      </c>
      <c r="CU74" s="439" t="e">
        <f>IF('CROMO (D)'!E69&lt;'CROMO (D)'!$B$11,'CROMO (D)'!$B$11,'CROMO (D)'!E69)</f>
        <v>#DIV/0!</v>
      </c>
      <c r="CV74" s="434" t="e">
        <f>+IF(COBRE!E69&lt;COBRE!B$11,"&lt;"," ")</f>
        <v>#DIV/0!</v>
      </c>
      <c r="CW74" s="439" t="e">
        <f>IF(COBRE!E69&lt;COBRE!B$11,COBRE!B$11,COBRE!E69)</f>
        <v>#DIV/0!</v>
      </c>
      <c r="CX74" s="434" t="e">
        <f>+IF('COBRE (D)'!E69&lt;'COBRE (D)'!$B$11,"&lt;"," ")</f>
        <v>#DIV/0!</v>
      </c>
      <c r="CY74" s="446" t="e">
        <f>IF('COBRE (D)'!E69&lt;'COBRE (D)'!$B$11,'COBRE (D)'!$B$11,'COBRE (D)'!E69)</f>
        <v>#DIV/0!</v>
      </c>
      <c r="CZ74" s="414">
        <f t="shared" si="98"/>
        <v>0</v>
      </c>
      <c r="DA74" s="418"/>
      <c r="DB74" s="445"/>
      <c r="DC74" s="418"/>
      <c r="DD74" s="420"/>
      <c r="DE74" s="418"/>
      <c r="DF74" s="445"/>
      <c r="DG74" s="418"/>
      <c r="DH74" s="420"/>
      <c r="DI74" s="414">
        <f t="shared" si="103"/>
        <v>0</v>
      </c>
      <c r="DJ74" s="418"/>
      <c r="DK74" s="445"/>
      <c r="DL74" s="418"/>
      <c r="DM74" s="420"/>
      <c r="DN74" s="418"/>
      <c r="DO74" s="445"/>
      <c r="DP74" s="418"/>
      <c r="DQ74" s="420"/>
      <c r="DR74" s="418"/>
      <c r="DS74" s="445"/>
      <c r="DT74" s="418"/>
      <c r="DU74" s="420"/>
      <c r="DV74" s="418"/>
      <c r="DW74" s="445"/>
      <c r="DX74" s="418"/>
      <c r="DY74" s="420"/>
      <c r="DZ74" s="414">
        <f t="shared" si="99"/>
        <v>0</v>
      </c>
      <c r="EA74" s="434" t="e">
        <f>+IF(HIERRO!E69&lt;HIERRO!B$11,"&lt;"," ")</f>
        <v>#DIV/0!</v>
      </c>
      <c r="EB74" s="439" t="e">
        <f>IF(HIERRO!E69&lt;HIERRO!B$11,HIERRO!B$11,HIERRO!E69)</f>
        <v>#DIV/0!</v>
      </c>
      <c r="EC74" s="434" t="e">
        <f>+IF('HIERRO (D)'!E69&lt;'HIERRO (D)'!$B$11,"&lt;"," ")</f>
        <v>#DIV/0!</v>
      </c>
      <c r="ED74" s="439" t="e">
        <f>IF('HIERRO (D)'!E69&lt;'HIERRO (D)'!$B$11,'HIERRO (D)'!$B$11,'HIERRO (D)'!E69)</f>
        <v>#DIV/0!</v>
      </c>
      <c r="EE74" s="434" t="e">
        <f>+IF(MERCURIO!E69&lt;MERCURIO!B$11,"&lt;"," ")</f>
        <v>#DIV/0!</v>
      </c>
      <c r="EF74" s="435" t="e">
        <f>IF(MERCURIO!E69&lt;MERCURIO!B$11,MERCURIO!B$11,MERCURIO!E69)</f>
        <v>#DIV/0!</v>
      </c>
      <c r="EG74" s="434" t="e">
        <f>+IF('MERCURIO (D)'!E69&lt;'MERCURIO (D)'!$B$11,"&lt;"," ")</f>
        <v>#DIV/0!</v>
      </c>
      <c r="EH74" s="435" t="e">
        <f>IF('MERCURIO (D)'!E69&lt;'MERCURIO (D)'!$B$11,'MERCURIO (D)'!$B$11,'MERCURIO (D)'!E69)</f>
        <v>#DIV/0!</v>
      </c>
      <c r="EI74" s="434" t="e">
        <f>+IF(MANGANESO!E69&lt;MANGANESO!B$11,"&lt;"," ")</f>
        <v>#DIV/0!</v>
      </c>
      <c r="EJ74" s="439" t="e">
        <f>IF(MANGANESO!E69&lt;MANGANESO!B$11,MANGANESO!B$11,MANGANESO!E69)</f>
        <v>#DIV/0!</v>
      </c>
      <c r="EK74" s="434" t="e">
        <f>+IF('MANGANESO (D)'!E69&lt;'MANGANESO (D)'!$B$11,"&lt;"," ")</f>
        <v>#DIV/0!</v>
      </c>
      <c r="EL74" s="439" t="e">
        <f>IF('MANGANESO (D)'!E69&lt;'MANGANESO (D)'!$B$11,'MANGANESO (D)'!$B$11,'MANGANESO (D)'!E69)</f>
        <v>#DIV/0!</v>
      </c>
      <c r="EM74" s="434" t="e">
        <f>+IF(MOLIBDENO!E69&lt;MOLIBDENO!B$11,"&lt;"," ")</f>
        <v>#DIV/0!</v>
      </c>
      <c r="EN74" s="438" t="e">
        <f>IF(MOLIBDENO!E69&lt;MOLIBDENO!B$11,MOLIBDENO!B$11,MOLIBDENO!E69)</f>
        <v>#DIV/0!</v>
      </c>
      <c r="EO74" s="434" t="e">
        <f>+IF('MOLIBDENO (D)'!E69&lt;'MOLIBDENO (D)'!$B$11,"&lt;"," ")</f>
        <v>#DIV/0!</v>
      </c>
      <c r="EP74" s="438" t="e">
        <f>IF('MOLIBDENO (D)'!E69&lt;'MOLIBDENO (D)'!$B$11,'MOLIBDENO (D)'!$B$11,'MOLIBDENO (D)'!E69)</f>
        <v>#DIV/0!</v>
      </c>
      <c r="EQ74" s="434" t="e">
        <f>+IF(NIQUEL!E69&lt;NIQUEL!B$11,"&lt;"," ")</f>
        <v>#DIV/0!</v>
      </c>
      <c r="ER74" s="439" t="e">
        <f>IF(NIQUEL!E69&lt;NIQUEL!B$11,NIQUEL!B$11,NIQUEL!E69)</f>
        <v>#DIV/0!</v>
      </c>
      <c r="ES74" s="434" t="e">
        <f>+IF('NIQUEL (D)'!E69&lt;'NIQUEL (D)'!$B$11,"&lt;"," ")</f>
        <v>#DIV/0!</v>
      </c>
      <c r="ET74" s="439" t="e">
        <f>IF('NIQUEL (D)'!E69&lt;'NIQUEL (D)'!$B$11,'NIQUEL (D)'!$B$11,'NIQUEL (D)'!E69)</f>
        <v>#DIV/0!</v>
      </c>
      <c r="EU74" s="434" t="e">
        <f>+IF(PLOMO!E69&lt;PLOMO!B$11,"&lt;"," ")</f>
        <v>#DIV/0!</v>
      </c>
      <c r="EV74" s="439" t="e">
        <f>IF(PLOMO!E69&lt;PLOMO!B$11,PLOMO!B$11,PLOMO!E69)</f>
        <v>#DIV/0!</v>
      </c>
      <c r="EW74" s="434" t="e">
        <f>+IF('PLOMO (D)'!E69&lt;'PLOMO (D)'!$B$11,"&lt;"," ")</f>
        <v>#DIV/0!</v>
      </c>
      <c r="EX74" s="439" t="e">
        <f>IF('PLOMO (D)'!E69&lt;'PLOMO (D)'!$B$11,'PLOMO (D)'!$B$11,'PLOMO (D)'!E69)</f>
        <v>#DIV/0!</v>
      </c>
      <c r="EY74" s="434" t="e">
        <f>+IF(SELENIO!E69&lt;SELENIO!B$11,"&lt;"," ")</f>
        <v>#DIV/0!</v>
      </c>
      <c r="EZ74" s="435" t="e">
        <f>IF(SELENIO!E69&lt;SELENIO!B$11,SELENIO!B$11,SELENIO!E69)</f>
        <v>#DIV/0!</v>
      </c>
      <c r="FA74" s="434" t="e">
        <f>+IF('SELENIO (D)'!E69&lt;'SELENIO (D)'!$B$11,"&lt;"," ")</f>
        <v>#DIV/0!</v>
      </c>
      <c r="FB74" s="435" t="e">
        <f>IF('SELENIO (D)'!E69&lt;'SELENIO (D)'!$B$11,'SELENIO (D)'!$B$11,'SELENIO (D)'!E69)</f>
        <v>#DIV/0!</v>
      </c>
      <c r="FC74" s="434" t="e">
        <f>+IF(CINC!E69&lt;CINC!B$11,"&lt;"," ")</f>
        <v>#DIV/0!</v>
      </c>
      <c r="FD74" s="439" t="e">
        <f>IF(CINC!E69&lt;CINC!B$11,CINC!B$11,CINC!E69)</f>
        <v>#DIV/0!</v>
      </c>
      <c r="FE74" s="434" t="e">
        <f>+IF('CINC (D)'!E69&lt;'CINC (D)'!$B$11,"&lt;"," ")</f>
        <v>#DIV/0!</v>
      </c>
      <c r="FF74" s="446" t="e">
        <f>IF('CINC (D)'!E69&lt;'CINC (D)'!$B$11,'CINC (D)'!$B$11,'CINC (D)'!E69)</f>
        <v>#DIV/0!</v>
      </c>
      <c r="FG74" s="414">
        <f t="shared" si="100"/>
        <v>0</v>
      </c>
      <c r="FH74" s="429" t="e">
        <f>+IF(CLORUROS!F50&lt;CLORUROS!$B$10,"&lt;"," ")</f>
        <v>#DIV/0!</v>
      </c>
      <c r="FI74" s="430" t="e">
        <f>IF(CLORUROS!F50&lt;CLORUROS!$B$10,CLORUROS!$B$10,CLORUROS!F50)</f>
        <v>#DIV/0!</v>
      </c>
      <c r="FJ74" s="429" t="e">
        <f>+IF(SULFATOS!E69&lt;SULFATOS!$B$11,"&lt;"," ")</f>
        <v>#DIV/0!</v>
      </c>
      <c r="FK74" s="431" t="e">
        <f>IF(SULFATOS!E69&lt;SULFATOS!$B$11,SULFATOS!$B$11,SULFATOS!E69)</f>
        <v>#DIV/0!</v>
      </c>
      <c r="FL74" s="432"/>
      <c r="FM74" s="433"/>
      <c r="FN74" s="434" t="e">
        <f>+IF('N-NITRITO'!E69&lt;'N-NITRITO'!$B$11,"&lt;"," ")</f>
        <v>#DIV/0!</v>
      </c>
      <c r="FO74" s="435" t="e">
        <f>IF('N-NITRITO'!E69&lt;'N-NITRITO'!$B$11,'N-NITRITO'!$B$11,'N-NITRITO'!E69)</f>
        <v>#DIV/0!</v>
      </c>
      <c r="FP74" s="434" t="e">
        <f>+IF('N-NITRATO'!E69&lt;'N-NITRATO'!$B$11,"&lt;"," ")</f>
        <v>#DIV/0!</v>
      </c>
      <c r="FQ74" s="435" t="e">
        <f>IF('N-NITRATO'!E69&lt;'N-NITRATO'!$B$11,'N-NITRATO'!$B$11,'N-NITRATO'!E69)</f>
        <v>#DIV/0!</v>
      </c>
      <c r="FR74" s="434" t="e">
        <f>IF('FOSFORO DE FOSFATO'!E69&lt;'FOSFORO DE FOSFATO'!$B$11,"&lt;","")</f>
        <v>#DIV/0!</v>
      </c>
      <c r="FS74" s="435" t="e">
        <f>IF('FOSFORO DE FOSFATO'!E69&lt;'FOSFORO DE FOSFATO'!B$11,'FOSFORO DE FOSFATO'!B$11,'FOSFORO DE FOSFATO'!E69)</f>
        <v>#DIV/0!</v>
      </c>
      <c r="FT74" s="436" t="e">
        <f>IF('FOSFORO TOTAL'!E69&lt;'FOSFORO TOTAL'!$B$11,"&lt;","")</f>
        <v>#DIV/0!</v>
      </c>
      <c r="FU74" s="435" t="e">
        <f>IF('FOSFORO TOTAL'!E69&lt;'FOSFORO TOTAL'!$B$11,'FOSFORO TOTAL'!$B$11,'FOSFORO TOTAL'!E69)</f>
        <v>#DIV/0!</v>
      </c>
      <c r="FV74" s="491"/>
      <c r="FW74" s="491"/>
      <c r="FX74" s="434" t="e">
        <f>+IF(BORO!E69&lt;BORO!$B$11,"&lt;"," ")</f>
        <v>#DIV/0!</v>
      </c>
      <c r="FY74" s="438" t="e">
        <f>IF(BORO!E69&lt;BORO!$B$11,BORO!$B$11,BORO!E69)</f>
        <v>#DIV/0!</v>
      </c>
      <c r="FZ74" s="434" t="e">
        <f>IF(SILICE!G69&lt;SILICE!$B$11,"&lt;","")</f>
        <v>#DIV/0!</v>
      </c>
      <c r="GA74" s="439" t="e">
        <f>IF(SILICE!G69&lt;SILICE!$B$11,SILICE!$B$11,SILICE!G69)</f>
        <v>#DIV/0!</v>
      </c>
    </row>
    <row r="75" spans="1:183" ht="22.5" customHeight="1">
      <c r="A75" s="447"/>
      <c r="B75" s="480"/>
      <c r="C75" s="482"/>
      <c r="D75" s="449"/>
      <c r="E75" s="410"/>
      <c r="F75" s="411"/>
      <c r="G75" s="444"/>
      <c r="H75" s="412"/>
      <c r="I75" s="411"/>
      <c r="J75" s="411"/>
      <c r="K75" s="412"/>
      <c r="L75" s="413"/>
      <c r="M75" s="413"/>
      <c r="N75" s="414">
        <f t="shared" si="104"/>
        <v>0</v>
      </c>
      <c r="O75" s="415"/>
      <c r="P75" s="433"/>
      <c r="Q75" s="415"/>
      <c r="R75" s="417"/>
      <c r="S75" s="418"/>
      <c r="T75" s="445"/>
      <c r="U75" s="418"/>
      <c r="V75" s="420"/>
      <c r="W75" s="415"/>
      <c r="X75" s="433"/>
      <c r="Y75" s="415"/>
      <c r="Z75" s="417"/>
      <c r="AA75" s="479"/>
      <c r="AB75" s="433"/>
      <c r="AC75" s="415"/>
      <c r="AD75" s="417"/>
      <c r="AE75" s="479" t="e">
        <f>+IF(CALCIO!E70&lt;CALCIO!$B$11,"&lt;"," ")</f>
        <v>#DIV/0!</v>
      </c>
      <c r="AF75" s="438" t="e">
        <f>IF(CALCIO!E70&lt;CALCIO!$B$11,CALCIO!$B$11,CALCIO!E70)</f>
        <v>#DIV/0!</v>
      </c>
      <c r="AG75" s="415" t="e">
        <f>+IF('CALCIO (D)'!E70&lt;'CALCIO (D)'!$B$11,"&lt;"," ")</f>
        <v>#DIV/0!</v>
      </c>
      <c r="AH75" s="422" t="e">
        <f>IF('CALCIO (D)'!E70&lt;'CALCIO (D)'!$B$11,'CALCIO (D)'!$B$11,'CALCIO (D)'!E70)</f>
        <v>#DIV/0!</v>
      </c>
      <c r="AI75" s="479" t="e">
        <f>+IF(MAGNESIO!E70&lt;MAGNESIO!$B$11,"&lt;"," ")</f>
        <v>#DIV/0!</v>
      </c>
      <c r="AJ75" s="439" t="e">
        <f>IF(MAGNESIO!E70&lt;MAGNESIO!$B$11,MAGNESIO!$B$11,MAGNESIO!E70)</f>
        <v>#DIV/0!</v>
      </c>
      <c r="AK75" s="415" t="e">
        <f>+IF('MAGNESIO (D)'!E70&lt;'MAGNESIO (D)'!$B$11,"&lt;"," ")</f>
        <v>#DIV/0!</v>
      </c>
      <c r="AL75" s="417" t="e">
        <f>IF('MAGNESIO (D)'!E70&lt;'MAGNESIO (D)'!$B$11,'MAGNESIO (D)'!$B$11,'MAGNESIO (D)'!E70)</f>
        <v>#DIV/0!</v>
      </c>
      <c r="AM75" s="479" t="e">
        <f>+IF(POTASIO!E70&lt;POTASIO!B$11,"&lt;"," ")</f>
        <v>#DIV/0!</v>
      </c>
      <c r="AN75" s="438" t="e">
        <f>IF(POTASIO!E70&lt;POTASIO!B$11,POTASIO!B$11,POTASIO!E70)</f>
        <v>#DIV/0!</v>
      </c>
      <c r="AO75" s="415" t="e">
        <f>+IF('POTASIO (D)'!E70&lt;'POTASIO (D)'!$B$11,"&lt;"," ")</f>
        <v>#DIV/0!</v>
      </c>
      <c r="AP75" s="422" t="e">
        <f>IF('POTASIO (D)'!E70&lt;'POTASIO (D)'!$B$11,'POTASIO (D)'!$B$11,'POTASIO (D)'!E70)</f>
        <v>#DIV/0!</v>
      </c>
      <c r="AQ75" s="479" t="e">
        <f>+IF(SODIO!E70&lt;SODIO!B$11,"&lt;"," ")</f>
        <v>#DIV/0!</v>
      </c>
      <c r="AR75" s="438" t="e">
        <f>IF(SODIO!E70&lt;SODIO!B$11,SODIO!B$11,SODIO!E70)</f>
        <v>#DIV/0!</v>
      </c>
      <c r="AS75" s="415" t="e">
        <f>+IF('SODIO (D)'!E70&lt;'SODIO (D)'!$B$11,"&lt;"," ")</f>
        <v>#DIV/0!</v>
      </c>
      <c r="AT75" s="422" t="e">
        <f>IF('SODIO (D)'!E70&lt;'SODIO (D)'!$B$11,'SODIO (D)'!$B$11,'SODIO (D)'!E70)</f>
        <v>#DIV/0!</v>
      </c>
      <c r="AU75" s="414">
        <f t="shared" si="102"/>
        <v>0</v>
      </c>
      <c r="AV75" s="418"/>
      <c r="AW75" s="445"/>
      <c r="AX75" s="418"/>
      <c r="AY75" s="420"/>
      <c r="AZ75" s="418"/>
      <c r="BA75" s="445"/>
      <c r="BB75" s="418"/>
      <c r="BC75" s="420"/>
      <c r="BD75" s="418"/>
      <c r="BE75" s="445"/>
      <c r="BF75" s="418"/>
      <c r="BG75" s="420"/>
      <c r="BH75" s="418"/>
      <c r="BI75" s="445"/>
      <c r="BJ75" s="418"/>
      <c r="BK75" s="420"/>
      <c r="BL75" s="418"/>
      <c r="BM75" s="445"/>
      <c r="BN75" s="418"/>
      <c r="BO75" s="420"/>
      <c r="BP75" s="418"/>
      <c r="BQ75" s="445"/>
      <c r="BR75" s="418"/>
      <c r="BS75" s="420"/>
      <c r="BT75" s="418"/>
      <c r="BU75" s="445"/>
      <c r="BV75" s="418"/>
      <c r="BW75" s="420"/>
      <c r="BX75" s="436" t="e">
        <f>IF(PLATA!E70&lt;PLATA!B$11,"&lt;"," ")</f>
        <v>#DIV/0!</v>
      </c>
      <c r="BY75" s="439" t="e">
        <f>IF(PLATA!E70&lt;PLATA!B$11,PLATA!B$11,PLATA!E70)</f>
        <v>#DIV/0!</v>
      </c>
      <c r="BZ75" s="424" t="e">
        <f>IF('PLATA (D)'!E70&lt;'PLATA (D)'!$B$11,"&lt;"," ")</f>
        <v>#DIV/0!</v>
      </c>
      <c r="CA75" s="425" t="e">
        <f>IF('PLATA (D)'!E70&lt;'PLATA (D)'!$B$11,'PLATA (D)'!$B$11,'PLATA (D)'!E70)</f>
        <v>#DIV/0!</v>
      </c>
      <c r="CB75" s="434" t="e">
        <f>+IF(ALUMINIO!E70&lt;ALUMINIO!B$11,"&lt;"," ")</f>
        <v>#DIV/0!</v>
      </c>
      <c r="CC75" s="438" t="e">
        <f>IF(ALUMINIO!E70&lt;ALUMINIO!B$11,ALUMINIO!B$11,ALUMINIO!E70)</f>
        <v>#DIV/0!</v>
      </c>
      <c r="CD75" s="434" t="e">
        <f>+IF('ALUMINIO (D)'!E70&lt;'ALUMINIO (D)'!$B$11,"&lt;"," ")</f>
        <v>#DIV/0!</v>
      </c>
      <c r="CE75" s="438" t="e">
        <f>IF('ALUMINIO (D)'!E70&lt;'ALUMINIO (D)'!$B$11,'ALUMINIO (D)'!$B$11,'ALUMINIO (D)'!E70)</f>
        <v>#DIV/0!</v>
      </c>
      <c r="CF75" s="434" t="e">
        <f>+IF(ARSENICO!E70&lt;ARSENICO!B$11,"&lt;"," ")</f>
        <v>#DIV/0!</v>
      </c>
      <c r="CG75" s="435" t="e">
        <f>IF(ARSENICO!E70&lt;ARSENICO!B$11,ARSENICO!B$11,ARSENICO!E70)</f>
        <v>#DIV/0!</v>
      </c>
      <c r="CH75" s="434" t="e">
        <f>+IF('ARSENICO (D)'!E70&lt;'ARSENICO (D)'!$B$11,"&lt;"," ")</f>
        <v>#DIV/0!</v>
      </c>
      <c r="CI75" s="435" t="e">
        <f>IF('ARSENICO (D)'!E70&lt;'ARSENICO (D)'!$B$11,'ARSENICO (D)'!$B$11,'ARSENICO (D)'!E70)</f>
        <v>#DIV/0!</v>
      </c>
      <c r="CJ75" s="434" t="e">
        <f>+IF(CADMIO!E70&lt;CADMIO!B$11,"&lt;"," ")</f>
        <v>#DIV/0!</v>
      </c>
      <c r="CK75" s="439" t="e">
        <f>IF(CADMIO!E70&lt;CADMIO!B$11,CADMIO!B$11,CADMIO!E70)</f>
        <v>#DIV/0!</v>
      </c>
      <c r="CL75" s="434" t="e">
        <f>+IF('CADMIO (D)'!E70&lt;'CADMIO (D)'!$B$11,"&lt;"," ")</f>
        <v>#DIV/0!</v>
      </c>
      <c r="CM75" s="439" t="e">
        <f>IF('CADMIO (D)'!E70&lt;'CADMIO (D)'!$B$11,'CADMIO (D)'!$B$11,'CADMIO (D)'!E70)</f>
        <v>#DIV/0!</v>
      </c>
      <c r="CN75" s="434" t="e">
        <f>+IF(COBALTO!E70&lt;COBALTO!B$11,"&lt;"," ")</f>
        <v>#DIV/0!</v>
      </c>
      <c r="CO75" s="439" t="e">
        <f>IF(COBALTO!E70&lt;COBALTO!B$11,COBALTO!B$11,COBALTO!E70)</f>
        <v>#DIV/0!</v>
      </c>
      <c r="CP75" s="434" t="e">
        <f>+IF('COBALTO (D)'!E70&lt;'COBALTO (D)'!$B$11,"&lt;"," ")</f>
        <v>#DIV/0!</v>
      </c>
      <c r="CQ75" s="439" t="e">
        <f>IF('COBALTO (D)'!E70&lt;'COBALTO (D)'!$B$11,'COBALTO (D)'!$B$11,'COBALTO (D)'!E70)</f>
        <v>#DIV/0!</v>
      </c>
      <c r="CR75" s="434" t="e">
        <f>+IF(CROMO!E70&lt;CROMO!B$11,"&lt;"," ")</f>
        <v>#DIV/0!</v>
      </c>
      <c r="CS75" s="439" t="e">
        <f>IF(CROMO!E70&lt;CROMO!B$11,CROMO!B$11,CROMO!E70)</f>
        <v>#DIV/0!</v>
      </c>
      <c r="CT75" s="434" t="e">
        <f>+IF('CROMO (D)'!E70&lt;'CROMO (D)'!$B$11,"&lt;"," ")</f>
        <v>#DIV/0!</v>
      </c>
      <c r="CU75" s="439" t="e">
        <f>IF('CROMO (D)'!E70&lt;'CROMO (D)'!$B$11,'CROMO (D)'!$B$11,'CROMO (D)'!E70)</f>
        <v>#DIV/0!</v>
      </c>
      <c r="CV75" s="434" t="e">
        <f>+IF(COBRE!E70&lt;COBRE!B$11,"&lt;"," ")</f>
        <v>#DIV/0!</v>
      </c>
      <c r="CW75" s="439" t="e">
        <f>IF(COBRE!E70&lt;COBRE!B$11,COBRE!B$11,COBRE!E70)</f>
        <v>#DIV/0!</v>
      </c>
      <c r="CX75" s="434" t="e">
        <f>+IF('COBRE (D)'!E70&lt;'COBRE (D)'!$B$11,"&lt;"," ")</f>
        <v>#DIV/0!</v>
      </c>
      <c r="CY75" s="446" t="e">
        <f>IF('COBRE (D)'!E70&lt;'COBRE (D)'!$B$11,'COBRE (D)'!$B$11,'COBRE (D)'!E70)</f>
        <v>#DIV/0!</v>
      </c>
      <c r="CZ75" s="414">
        <f t="shared" si="98"/>
        <v>0</v>
      </c>
      <c r="DA75" s="418"/>
      <c r="DB75" s="445"/>
      <c r="DC75" s="418"/>
      <c r="DD75" s="420"/>
      <c r="DE75" s="418"/>
      <c r="DF75" s="445"/>
      <c r="DG75" s="418"/>
      <c r="DH75" s="420"/>
      <c r="DI75" s="414">
        <f t="shared" si="103"/>
        <v>0</v>
      </c>
      <c r="DJ75" s="418"/>
      <c r="DK75" s="445"/>
      <c r="DL75" s="418"/>
      <c r="DM75" s="420"/>
      <c r="DN75" s="418"/>
      <c r="DO75" s="445"/>
      <c r="DP75" s="418"/>
      <c r="DQ75" s="420"/>
      <c r="DR75" s="418"/>
      <c r="DS75" s="445"/>
      <c r="DT75" s="418"/>
      <c r="DU75" s="420"/>
      <c r="DV75" s="418"/>
      <c r="DW75" s="445"/>
      <c r="DX75" s="418"/>
      <c r="DY75" s="420"/>
      <c r="DZ75" s="414">
        <f t="shared" si="99"/>
        <v>0</v>
      </c>
      <c r="EA75" s="434" t="e">
        <f>+IF(HIERRO!E70&lt;HIERRO!B$11,"&lt;"," ")</f>
        <v>#DIV/0!</v>
      </c>
      <c r="EB75" s="439" t="e">
        <f>IF(HIERRO!E70&lt;HIERRO!B$11,HIERRO!B$11,HIERRO!E70)</f>
        <v>#DIV/0!</v>
      </c>
      <c r="EC75" s="434" t="e">
        <f>+IF('HIERRO (D)'!E70&lt;'HIERRO (D)'!$B$11,"&lt;"," ")</f>
        <v>#DIV/0!</v>
      </c>
      <c r="ED75" s="439" t="e">
        <f>IF('HIERRO (D)'!E70&lt;'HIERRO (D)'!$B$11,'HIERRO (D)'!$B$11,'HIERRO (D)'!E70)</f>
        <v>#DIV/0!</v>
      </c>
      <c r="EE75" s="434" t="e">
        <f>+IF(MERCURIO!E70&lt;MERCURIO!B$11,"&lt;"," ")</f>
        <v>#DIV/0!</v>
      </c>
      <c r="EF75" s="435" t="e">
        <f>IF(MERCURIO!E70&lt;MERCURIO!B$11,MERCURIO!B$11,MERCURIO!E70)</f>
        <v>#DIV/0!</v>
      </c>
      <c r="EG75" s="434" t="e">
        <f>+IF('MERCURIO (D)'!E70&lt;'MERCURIO (D)'!$B$11,"&lt;"," ")</f>
        <v>#DIV/0!</v>
      </c>
      <c r="EH75" s="435" t="e">
        <f>IF('MERCURIO (D)'!E70&lt;'MERCURIO (D)'!$B$11,'MERCURIO (D)'!$B$11,'MERCURIO (D)'!E70)</f>
        <v>#DIV/0!</v>
      </c>
      <c r="EI75" s="434" t="e">
        <f>+IF(MANGANESO!E70&lt;MANGANESO!B$11,"&lt;"," ")</f>
        <v>#DIV/0!</v>
      </c>
      <c r="EJ75" s="439" t="e">
        <f>IF(MANGANESO!E70&lt;MANGANESO!B$11,MANGANESO!B$11,MANGANESO!E70)</f>
        <v>#DIV/0!</v>
      </c>
      <c r="EK75" s="434" t="e">
        <f>+IF('MANGANESO (D)'!E70&lt;'MANGANESO (D)'!$B$11,"&lt;"," ")</f>
        <v>#DIV/0!</v>
      </c>
      <c r="EL75" s="439" t="e">
        <f>IF('MANGANESO (D)'!E70&lt;'MANGANESO (D)'!$B$11,'MANGANESO (D)'!$B$11,'MANGANESO (D)'!E70)</f>
        <v>#DIV/0!</v>
      </c>
      <c r="EM75" s="434" t="e">
        <f>+IF(MOLIBDENO!E70&lt;MOLIBDENO!B$11,"&lt;"," ")</f>
        <v>#DIV/0!</v>
      </c>
      <c r="EN75" s="438" t="e">
        <f>IF(MOLIBDENO!E70&lt;MOLIBDENO!B$11,MOLIBDENO!B$11,MOLIBDENO!E70)</f>
        <v>#DIV/0!</v>
      </c>
      <c r="EO75" s="434" t="e">
        <f>+IF('MOLIBDENO (D)'!E70&lt;'MOLIBDENO (D)'!$B$11,"&lt;"," ")</f>
        <v>#DIV/0!</v>
      </c>
      <c r="EP75" s="438" t="e">
        <f>IF('MOLIBDENO (D)'!E70&lt;'MOLIBDENO (D)'!$B$11,'MOLIBDENO (D)'!$B$11,'MOLIBDENO (D)'!E70)</f>
        <v>#DIV/0!</v>
      </c>
      <c r="EQ75" s="434" t="e">
        <f>+IF(NIQUEL!E70&lt;NIQUEL!B$11,"&lt;"," ")</f>
        <v>#DIV/0!</v>
      </c>
      <c r="ER75" s="439" t="e">
        <f>IF(NIQUEL!E70&lt;NIQUEL!B$11,NIQUEL!B$11,NIQUEL!E70)</f>
        <v>#DIV/0!</v>
      </c>
      <c r="ES75" s="434" t="e">
        <f>+IF('NIQUEL (D)'!E70&lt;'NIQUEL (D)'!$B$11,"&lt;"," ")</f>
        <v>#DIV/0!</v>
      </c>
      <c r="ET75" s="439" t="e">
        <f>IF('NIQUEL (D)'!E70&lt;'NIQUEL (D)'!$B$11,'NIQUEL (D)'!$B$11,'NIQUEL (D)'!E70)</f>
        <v>#DIV/0!</v>
      </c>
      <c r="EU75" s="434" t="e">
        <f>+IF(PLOMO!E70&lt;PLOMO!B$11,"&lt;"," ")</f>
        <v>#DIV/0!</v>
      </c>
      <c r="EV75" s="439" t="e">
        <f>IF(PLOMO!E70&lt;PLOMO!B$11,PLOMO!B$11,PLOMO!E70)</f>
        <v>#DIV/0!</v>
      </c>
      <c r="EW75" s="434" t="e">
        <f>+IF('PLOMO (D)'!E70&lt;'PLOMO (D)'!$B$11,"&lt;"," ")</f>
        <v>#DIV/0!</v>
      </c>
      <c r="EX75" s="439" t="e">
        <f>IF('PLOMO (D)'!E70&lt;'PLOMO (D)'!$B$11,'PLOMO (D)'!$B$11,'PLOMO (D)'!E70)</f>
        <v>#DIV/0!</v>
      </c>
      <c r="EY75" s="434" t="e">
        <f>+IF(SELENIO!E70&lt;SELENIO!B$11,"&lt;"," ")</f>
        <v>#DIV/0!</v>
      </c>
      <c r="EZ75" s="435" t="e">
        <f>IF(SELENIO!E70&lt;SELENIO!B$11,SELENIO!B$11,SELENIO!E70)</f>
        <v>#DIV/0!</v>
      </c>
      <c r="FA75" s="434" t="e">
        <f>+IF('SELENIO (D)'!E70&lt;'SELENIO (D)'!$B$11,"&lt;"," ")</f>
        <v>#DIV/0!</v>
      </c>
      <c r="FB75" s="435" t="e">
        <f>IF('SELENIO (D)'!E70&lt;'SELENIO (D)'!$B$11,'SELENIO (D)'!$B$11,'SELENIO (D)'!E70)</f>
        <v>#DIV/0!</v>
      </c>
      <c r="FC75" s="434" t="e">
        <f>+IF(CINC!E70&lt;CINC!B$11,"&lt;"," ")</f>
        <v>#DIV/0!</v>
      </c>
      <c r="FD75" s="439" t="e">
        <f>IF(CINC!E70&lt;CINC!B$11,CINC!B$11,CINC!E70)</f>
        <v>#DIV/0!</v>
      </c>
      <c r="FE75" s="434" t="e">
        <f>+IF('CINC (D)'!E70&lt;'CINC (D)'!$B$11,"&lt;"," ")</f>
        <v>#DIV/0!</v>
      </c>
      <c r="FF75" s="446" t="e">
        <f>IF('CINC (D)'!E70&lt;'CINC (D)'!$B$11,'CINC (D)'!$B$11,'CINC (D)'!E70)</f>
        <v>#DIV/0!</v>
      </c>
      <c r="FG75" s="414">
        <f t="shared" si="100"/>
        <v>0</v>
      </c>
      <c r="FH75" s="429" t="e">
        <f>+IF(CLORUROS!F51&lt;CLORUROS!$B$10,"&lt;"," ")</f>
        <v>#DIV/0!</v>
      </c>
      <c r="FI75" s="430" t="e">
        <f>IF(CLORUROS!F51&lt;CLORUROS!$B$10,CLORUROS!$B$10,CLORUROS!F51)</f>
        <v>#DIV/0!</v>
      </c>
      <c r="FJ75" s="429" t="e">
        <f>+IF(SULFATOS!E70&lt;SULFATOS!$B$11,"&lt;"," ")</f>
        <v>#DIV/0!</v>
      </c>
      <c r="FK75" s="431" t="e">
        <f>IF(SULFATOS!E70&lt;SULFATOS!$B$11,SULFATOS!$B$11,SULFATOS!E70)</f>
        <v>#DIV/0!</v>
      </c>
      <c r="FL75" s="432"/>
      <c r="FM75" s="433"/>
      <c r="FN75" s="434" t="e">
        <f>+IF('N-NITRITO'!E70&lt;'N-NITRITO'!$B$11,"&lt;"," ")</f>
        <v>#DIV/0!</v>
      </c>
      <c r="FO75" s="435" t="e">
        <f>IF('N-NITRITO'!E70&lt;'N-NITRITO'!$B$11,'N-NITRITO'!$B$11,'N-NITRITO'!E70)</f>
        <v>#DIV/0!</v>
      </c>
      <c r="FP75" s="434" t="e">
        <f>+IF('N-NITRATO'!E70&lt;'N-NITRATO'!$B$11,"&lt;"," ")</f>
        <v>#DIV/0!</v>
      </c>
      <c r="FQ75" s="435" t="e">
        <f>IF('N-NITRATO'!E70&lt;'N-NITRATO'!$B$11,'N-NITRATO'!$B$11,'N-NITRATO'!E70)</f>
        <v>#DIV/0!</v>
      </c>
      <c r="FR75" s="434" t="e">
        <f>IF('FOSFORO DE FOSFATO'!E70&lt;'FOSFORO DE FOSFATO'!$B$11,"&lt;","")</f>
        <v>#DIV/0!</v>
      </c>
      <c r="FS75" s="435" t="e">
        <f>IF('FOSFORO DE FOSFATO'!E70&lt;'FOSFORO DE FOSFATO'!B$11,'FOSFORO DE FOSFATO'!B$11,'FOSFORO DE FOSFATO'!E70)</f>
        <v>#DIV/0!</v>
      </c>
      <c r="FT75" s="436" t="e">
        <f>IF('FOSFORO TOTAL'!E70&lt;'FOSFORO TOTAL'!$B$11,"&lt;","")</f>
        <v>#DIV/0!</v>
      </c>
      <c r="FU75" s="435" t="e">
        <f>IF('FOSFORO TOTAL'!E70&lt;'FOSFORO TOTAL'!$B$11,'FOSFORO TOTAL'!$B$11,'FOSFORO TOTAL'!E70)</f>
        <v>#DIV/0!</v>
      </c>
      <c r="FV75" s="491"/>
      <c r="FW75" s="491"/>
      <c r="FX75" s="434" t="e">
        <f>+IF(BORO!E70&lt;BORO!$B$11,"&lt;"," ")</f>
        <v>#DIV/0!</v>
      </c>
      <c r="FY75" s="438" t="e">
        <f>IF(BORO!E70&lt;BORO!$B$11,BORO!$B$11,BORO!E70)</f>
        <v>#DIV/0!</v>
      </c>
      <c r="FZ75" s="434" t="e">
        <f>IF(SILICE!G70&lt;SILICE!$B$11,"&lt;","")</f>
        <v>#DIV/0!</v>
      </c>
      <c r="GA75" s="439" t="e">
        <f>IF(SILICE!G70&lt;SILICE!$B$11,SILICE!$B$11,SILICE!G70)</f>
        <v>#DIV/0!</v>
      </c>
    </row>
    <row r="76" spans="1:183" ht="22.5" customHeight="1">
      <c r="A76" s="447"/>
      <c r="B76" s="480"/>
      <c r="C76" s="482"/>
      <c r="D76" s="449"/>
      <c r="E76" s="410"/>
      <c r="F76" s="411"/>
      <c r="G76" s="444"/>
      <c r="H76" s="412"/>
      <c r="I76" s="411"/>
      <c r="J76" s="411"/>
      <c r="K76" s="412"/>
      <c r="L76" s="413"/>
      <c r="M76" s="413"/>
      <c r="N76" s="414">
        <f t="shared" si="104"/>
        <v>0</v>
      </c>
      <c r="O76" s="415"/>
      <c r="P76" s="433"/>
      <c r="Q76" s="415"/>
      <c r="R76" s="417"/>
      <c r="S76" s="418"/>
      <c r="T76" s="445"/>
      <c r="U76" s="418"/>
      <c r="V76" s="420"/>
      <c r="W76" s="415"/>
      <c r="X76" s="433"/>
      <c r="Y76" s="415"/>
      <c r="Z76" s="417"/>
      <c r="AA76" s="479"/>
      <c r="AB76" s="433"/>
      <c r="AC76" s="415"/>
      <c r="AD76" s="417"/>
      <c r="AE76" s="479" t="e">
        <f>+IF(CALCIO!E71&lt;CALCIO!$B$11,"&lt;"," ")</f>
        <v>#DIV/0!</v>
      </c>
      <c r="AF76" s="438" t="e">
        <f>IF(CALCIO!E71&lt;CALCIO!$B$11,CALCIO!$B$11,CALCIO!E71)</f>
        <v>#DIV/0!</v>
      </c>
      <c r="AG76" s="415" t="e">
        <f>+IF('CALCIO (D)'!E71&lt;'CALCIO (D)'!$B$11,"&lt;"," ")</f>
        <v>#DIV/0!</v>
      </c>
      <c r="AH76" s="422" t="e">
        <f>IF('CALCIO (D)'!E71&lt;'CALCIO (D)'!$B$11,'CALCIO (D)'!$B$11,'CALCIO (D)'!E71)</f>
        <v>#DIV/0!</v>
      </c>
      <c r="AI76" s="479" t="e">
        <f>+IF(MAGNESIO!E71&lt;MAGNESIO!$B$11,"&lt;"," ")</f>
        <v>#DIV/0!</v>
      </c>
      <c r="AJ76" s="439" t="e">
        <f>IF(MAGNESIO!E71&lt;MAGNESIO!$B$11,MAGNESIO!$B$11,MAGNESIO!E71)</f>
        <v>#DIV/0!</v>
      </c>
      <c r="AK76" s="415" t="e">
        <f>+IF('MAGNESIO (D)'!E71&lt;'MAGNESIO (D)'!$B$11,"&lt;"," ")</f>
        <v>#DIV/0!</v>
      </c>
      <c r="AL76" s="417" t="e">
        <f>IF('MAGNESIO (D)'!E71&lt;'MAGNESIO (D)'!$B$11,'MAGNESIO (D)'!$B$11,'MAGNESIO (D)'!E71)</f>
        <v>#DIV/0!</v>
      </c>
      <c r="AM76" s="479" t="e">
        <f>+IF(POTASIO!E71&lt;POTASIO!B$11,"&lt;"," ")</f>
        <v>#DIV/0!</v>
      </c>
      <c r="AN76" s="438" t="e">
        <f>IF(POTASIO!E71&lt;POTASIO!B$11,POTASIO!B$11,POTASIO!E71)</f>
        <v>#DIV/0!</v>
      </c>
      <c r="AO76" s="415" t="e">
        <f>+IF('POTASIO (D)'!E71&lt;'POTASIO (D)'!$B$11,"&lt;"," ")</f>
        <v>#DIV/0!</v>
      </c>
      <c r="AP76" s="422" t="e">
        <f>IF('POTASIO (D)'!E71&lt;'POTASIO (D)'!$B$11,'POTASIO (D)'!$B$11,'POTASIO (D)'!E71)</f>
        <v>#DIV/0!</v>
      </c>
      <c r="AQ76" s="479" t="e">
        <f>+IF(SODIO!E71&lt;SODIO!B$11,"&lt;"," ")</f>
        <v>#DIV/0!</v>
      </c>
      <c r="AR76" s="438" t="e">
        <f>IF(SODIO!E71&lt;SODIO!B$11,SODIO!B$11,SODIO!E71)</f>
        <v>#DIV/0!</v>
      </c>
      <c r="AS76" s="415" t="e">
        <f>+IF('SODIO (D)'!E71&lt;'SODIO (D)'!$B$11,"&lt;"," ")</f>
        <v>#DIV/0!</v>
      </c>
      <c r="AT76" s="422" t="e">
        <f>IF('SODIO (D)'!E71&lt;'SODIO (D)'!$B$11,'SODIO (D)'!$B$11,'SODIO (D)'!E71)</f>
        <v>#DIV/0!</v>
      </c>
      <c r="AU76" s="414">
        <f t="shared" si="102"/>
        <v>0</v>
      </c>
      <c r="AV76" s="418"/>
      <c r="AW76" s="445"/>
      <c r="AX76" s="418"/>
      <c r="AY76" s="420"/>
      <c r="AZ76" s="418"/>
      <c r="BA76" s="445"/>
      <c r="BB76" s="418"/>
      <c r="BC76" s="420"/>
      <c r="BD76" s="418"/>
      <c r="BE76" s="445"/>
      <c r="BF76" s="418"/>
      <c r="BG76" s="420"/>
      <c r="BH76" s="418"/>
      <c r="BI76" s="445"/>
      <c r="BJ76" s="418"/>
      <c r="BK76" s="420"/>
      <c r="BL76" s="418"/>
      <c r="BM76" s="445"/>
      <c r="BN76" s="418"/>
      <c r="BO76" s="420"/>
      <c r="BP76" s="418"/>
      <c r="BQ76" s="445"/>
      <c r="BR76" s="418"/>
      <c r="BS76" s="420"/>
      <c r="BT76" s="418"/>
      <c r="BU76" s="445"/>
      <c r="BV76" s="418"/>
      <c r="BW76" s="420"/>
      <c r="BX76" s="436" t="e">
        <f>IF(PLATA!E71&lt;PLATA!B$11,"&lt;"," ")</f>
        <v>#DIV/0!</v>
      </c>
      <c r="BY76" s="439" t="e">
        <f>IF(PLATA!E71&lt;PLATA!B$11,PLATA!B$11,PLATA!E71)</f>
        <v>#DIV/0!</v>
      </c>
      <c r="BZ76" s="424" t="e">
        <f>IF('PLATA (D)'!E71&lt;'PLATA (D)'!$B$11,"&lt;"," ")</f>
        <v>#DIV/0!</v>
      </c>
      <c r="CA76" s="425" t="e">
        <f>IF('PLATA (D)'!E71&lt;'PLATA (D)'!$B$11,'PLATA (D)'!$B$11,'PLATA (D)'!E71)</f>
        <v>#DIV/0!</v>
      </c>
      <c r="CB76" s="434" t="e">
        <f>+IF(ALUMINIO!E71&lt;ALUMINIO!B$11,"&lt;"," ")</f>
        <v>#DIV/0!</v>
      </c>
      <c r="CC76" s="438" t="e">
        <f>IF(ALUMINIO!E71&lt;ALUMINIO!B$11,ALUMINIO!B$11,ALUMINIO!E71)</f>
        <v>#DIV/0!</v>
      </c>
      <c r="CD76" s="434" t="e">
        <f>+IF('ALUMINIO (D)'!E71&lt;'ALUMINIO (D)'!$B$11,"&lt;"," ")</f>
        <v>#DIV/0!</v>
      </c>
      <c r="CE76" s="438" t="e">
        <f>IF('ALUMINIO (D)'!E71&lt;'ALUMINIO (D)'!$B$11,'ALUMINIO (D)'!$B$11,'ALUMINIO (D)'!E71)</f>
        <v>#DIV/0!</v>
      </c>
      <c r="CF76" s="434" t="e">
        <f>+IF(ARSENICO!E71&lt;ARSENICO!B$11,"&lt;"," ")</f>
        <v>#DIV/0!</v>
      </c>
      <c r="CG76" s="435" t="e">
        <f>IF(ARSENICO!E71&lt;ARSENICO!B$11,ARSENICO!B$11,ARSENICO!E71)</f>
        <v>#DIV/0!</v>
      </c>
      <c r="CH76" s="434" t="e">
        <f>+IF('ARSENICO (D)'!E71&lt;'ARSENICO (D)'!$B$11,"&lt;"," ")</f>
        <v>#DIV/0!</v>
      </c>
      <c r="CI76" s="435" t="e">
        <f>IF('ARSENICO (D)'!E71&lt;'ARSENICO (D)'!$B$11,'ARSENICO (D)'!$B$11,'ARSENICO (D)'!E71)</f>
        <v>#DIV/0!</v>
      </c>
      <c r="CJ76" s="434" t="e">
        <f>+IF(CADMIO!E71&lt;CADMIO!B$11,"&lt;"," ")</f>
        <v>#DIV/0!</v>
      </c>
      <c r="CK76" s="439" t="e">
        <f>IF(CADMIO!E71&lt;CADMIO!B$11,CADMIO!B$11,CADMIO!E71)</f>
        <v>#DIV/0!</v>
      </c>
      <c r="CL76" s="434" t="e">
        <f>+IF('CADMIO (D)'!E71&lt;'CADMIO (D)'!$B$11,"&lt;"," ")</f>
        <v>#DIV/0!</v>
      </c>
      <c r="CM76" s="439" t="e">
        <f>IF('CADMIO (D)'!E71&lt;'CADMIO (D)'!$B$11,'CADMIO (D)'!$B$11,'CADMIO (D)'!E71)</f>
        <v>#DIV/0!</v>
      </c>
      <c r="CN76" s="434" t="e">
        <f>+IF(COBALTO!E71&lt;COBALTO!B$11,"&lt;"," ")</f>
        <v>#DIV/0!</v>
      </c>
      <c r="CO76" s="439" t="e">
        <f>IF(COBALTO!E71&lt;COBALTO!B$11,COBALTO!B$11,COBALTO!E71)</f>
        <v>#DIV/0!</v>
      </c>
      <c r="CP76" s="434" t="e">
        <f>+IF('COBALTO (D)'!E71&lt;'COBALTO (D)'!$B$11,"&lt;"," ")</f>
        <v>#DIV/0!</v>
      </c>
      <c r="CQ76" s="439" t="e">
        <f>IF('COBALTO (D)'!E71&lt;'COBALTO (D)'!$B$11,'COBALTO (D)'!$B$11,'COBALTO (D)'!E71)</f>
        <v>#DIV/0!</v>
      </c>
      <c r="CR76" s="434" t="e">
        <f>+IF(CROMO!E71&lt;CROMO!B$11,"&lt;"," ")</f>
        <v>#DIV/0!</v>
      </c>
      <c r="CS76" s="439" t="e">
        <f>IF(CROMO!E71&lt;CROMO!B$11,CROMO!B$11,CROMO!E71)</f>
        <v>#DIV/0!</v>
      </c>
      <c r="CT76" s="434" t="e">
        <f>+IF('CROMO (D)'!E71&lt;'CROMO (D)'!$B$11,"&lt;"," ")</f>
        <v>#DIV/0!</v>
      </c>
      <c r="CU76" s="439" t="e">
        <f>IF('CROMO (D)'!E71&lt;'CROMO (D)'!$B$11,'CROMO (D)'!$B$11,'CROMO (D)'!E71)</f>
        <v>#DIV/0!</v>
      </c>
      <c r="CV76" s="434" t="e">
        <f>+IF(COBRE!E71&lt;COBRE!B$11,"&lt;"," ")</f>
        <v>#DIV/0!</v>
      </c>
      <c r="CW76" s="439" t="e">
        <f>IF(COBRE!E71&lt;COBRE!B$11,COBRE!B$11,COBRE!E71)</f>
        <v>#DIV/0!</v>
      </c>
      <c r="CX76" s="434" t="e">
        <f>+IF('COBRE (D)'!E71&lt;'COBRE (D)'!$B$11,"&lt;"," ")</f>
        <v>#DIV/0!</v>
      </c>
      <c r="CY76" s="446" t="e">
        <f>IF('COBRE (D)'!E71&lt;'COBRE (D)'!$B$11,'COBRE (D)'!$B$11,'COBRE (D)'!E71)</f>
        <v>#DIV/0!</v>
      </c>
      <c r="CZ76" s="414">
        <f t="shared" si="98"/>
        <v>0</v>
      </c>
      <c r="DA76" s="418"/>
      <c r="DB76" s="445"/>
      <c r="DC76" s="418"/>
      <c r="DD76" s="420"/>
      <c r="DE76" s="418"/>
      <c r="DF76" s="445"/>
      <c r="DG76" s="418"/>
      <c r="DH76" s="420"/>
      <c r="DI76" s="414">
        <f t="shared" si="103"/>
        <v>0</v>
      </c>
      <c r="DJ76" s="418"/>
      <c r="DK76" s="445"/>
      <c r="DL76" s="418"/>
      <c r="DM76" s="420"/>
      <c r="DN76" s="418"/>
      <c r="DO76" s="445"/>
      <c r="DP76" s="418"/>
      <c r="DQ76" s="420"/>
      <c r="DR76" s="418"/>
      <c r="DS76" s="445"/>
      <c r="DT76" s="418"/>
      <c r="DU76" s="420"/>
      <c r="DV76" s="418"/>
      <c r="DW76" s="445"/>
      <c r="DX76" s="418"/>
      <c r="DY76" s="420"/>
      <c r="DZ76" s="414">
        <f t="shared" si="99"/>
        <v>0</v>
      </c>
      <c r="EA76" s="434" t="e">
        <f>+IF(HIERRO!E71&lt;HIERRO!B$11,"&lt;"," ")</f>
        <v>#DIV/0!</v>
      </c>
      <c r="EB76" s="439" t="e">
        <f>IF(HIERRO!E71&lt;HIERRO!B$11,HIERRO!B$11,HIERRO!E71)</f>
        <v>#DIV/0!</v>
      </c>
      <c r="EC76" s="434" t="e">
        <f>+IF('HIERRO (D)'!E71&lt;'HIERRO (D)'!$B$11,"&lt;"," ")</f>
        <v>#DIV/0!</v>
      </c>
      <c r="ED76" s="439" t="e">
        <f>IF('HIERRO (D)'!E71&lt;'HIERRO (D)'!$B$11,'HIERRO (D)'!$B$11,'HIERRO (D)'!E71)</f>
        <v>#DIV/0!</v>
      </c>
      <c r="EE76" s="434" t="e">
        <f>+IF(MERCURIO!E71&lt;MERCURIO!B$11,"&lt;"," ")</f>
        <v>#DIV/0!</v>
      </c>
      <c r="EF76" s="435" t="e">
        <f>IF(MERCURIO!E71&lt;MERCURIO!B$11,MERCURIO!B$11,MERCURIO!E71)</f>
        <v>#DIV/0!</v>
      </c>
      <c r="EG76" s="434" t="e">
        <f>+IF('MERCURIO (D)'!E71&lt;'MERCURIO (D)'!$B$11,"&lt;"," ")</f>
        <v>#DIV/0!</v>
      </c>
      <c r="EH76" s="435" t="e">
        <f>IF('MERCURIO (D)'!E71&lt;'MERCURIO (D)'!$B$11,'MERCURIO (D)'!$B$11,'MERCURIO (D)'!E71)</f>
        <v>#DIV/0!</v>
      </c>
      <c r="EI76" s="434" t="e">
        <f>+IF(MANGANESO!E71&lt;MANGANESO!B$11,"&lt;"," ")</f>
        <v>#DIV/0!</v>
      </c>
      <c r="EJ76" s="439" t="e">
        <f>IF(MANGANESO!E71&lt;MANGANESO!B$11,MANGANESO!B$11,MANGANESO!E71)</f>
        <v>#DIV/0!</v>
      </c>
      <c r="EK76" s="434" t="e">
        <f>+IF('MANGANESO (D)'!E71&lt;'MANGANESO (D)'!$B$11,"&lt;"," ")</f>
        <v>#DIV/0!</v>
      </c>
      <c r="EL76" s="439" t="e">
        <f>IF('MANGANESO (D)'!E71&lt;'MANGANESO (D)'!$B$11,'MANGANESO (D)'!$B$11,'MANGANESO (D)'!E71)</f>
        <v>#DIV/0!</v>
      </c>
      <c r="EM76" s="434" t="e">
        <f>+IF(MOLIBDENO!E71&lt;MOLIBDENO!B$11,"&lt;"," ")</f>
        <v>#DIV/0!</v>
      </c>
      <c r="EN76" s="438" t="e">
        <f>IF(MOLIBDENO!E71&lt;MOLIBDENO!B$11,MOLIBDENO!B$11,MOLIBDENO!E71)</f>
        <v>#DIV/0!</v>
      </c>
      <c r="EO76" s="434" t="e">
        <f>+IF('MOLIBDENO (D)'!E71&lt;'MOLIBDENO (D)'!$B$11,"&lt;"," ")</f>
        <v>#DIV/0!</v>
      </c>
      <c r="EP76" s="438" t="e">
        <f>IF('MOLIBDENO (D)'!E71&lt;'MOLIBDENO (D)'!$B$11,'MOLIBDENO (D)'!$B$11,'MOLIBDENO (D)'!E71)</f>
        <v>#DIV/0!</v>
      </c>
      <c r="EQ76" s="434" t="e">
        <f>+IF(NIQUEL!E71&lt;NIQUEL!B$11,"&lt;"," ")</f>
        <v>#DIV/0!</v>
      </c>
      <c r="ER76" s="439" t="e">
        <f>IF(NIQUEL!E71&lt;NIQUEL!B$11,NIQUEL!B$11,NIQUEL!E71)</f>
        <v>#DIV/0!</v>
      </c>
      <c r="ES76" s="434" t="e">
        <f>+IF('NIQUEL (D)'!E71&lt;'NIQUEL (D)'!$B$11,"&lt;"," ")</f>
        <v>#DIV/0!</v>
      </c>
      <c r="ET76" s="439" t="e">
        <f>IF('NIQUEL (D)'!E71&lt;'NIQUEL (D)'!$B$11,'NIQUEL (D)'!$B$11,'NIQUEL (D)'!E71)</f>
        <v>#DIV/0!</v>
      </c>
      <c r="EU76" s="434" t="e">
        <f>+IF(PLOMO!E71&lt;PLOMO!B$11,"&lt;"," ")</f>
        <v>#DIV/0!</v>
      </c>
      <c r="EV76" s="439" t="e">
        <f>IF(PLOMO!E71&lt;PLOMO!B$11,PLOMO!B$11,PLOMO!E71)</f>
        <v>#DIV/0!</v>
      </c>
      <c r="EW76" s="434" t="e">
        <f>+IF('PLOMO (D)'!E71&lt;'PLOMO (D)'!$B$11,"&lt;"," ")</f>
        <v>#DIV/0!</v>
      </c>
      <c r="EX76" s="439" t="e">
        <f>IF('PLOMO (D)'!E71&lt;'PLOMO (D)'!$B$11,'PLOMO (D)'!$B$11,'PLOMO (D)'!E71)</f>
        <v>#DIV/0!</v>
      </c>
      <c r="EY76" s="434" t="e">
        <f>+IF(SELENIO!E71&lt;SELENIO!B$11,"&lt;"," ")</f>
        <v>#DIV/0!</v>
      </c>
      <c r="EZ76" s="435" t="e">
        <f>IF(SELENIO!E71&lt;SELENIO!B$11,SELENIO!B$11,SELENIO!E71)</f>
        <v>#DIV/0!</v>
      </c>
      <c r="FA76" s="434" t="e">
        <f>+IF('SELENIO (D)'!E71&lt;'SELENIO (D)'!$B$11,"&lt;"," ")</f>
        <v>#DIV/0!</v>
      </c>
      <c r="FB76" s="435" t="e">
        <f>IF('SELENIO (D)'!E71&lt;'SELENIO (D)'!$B$11,'SELENIO (D)'!$B$11,'SELENIO (D)'!E71)</f>
        <v>#DIV/0!</v>
      </c>
      <c r="FC76" s="434" t="e">
        <f>+IF(CINC!E71&lt;CINC!B$11,"&lt;"," ")</f>
        <v>#DIV/0!</v>
      </c>
      <c r="FD76" s="439" t="e">
        <f>IF(CINC!E71&lt;CINC!B$11,CINC!B$11,CINC!E71)</f>
        <v>#DIV/0!</v>
      </c>
      <c r="FE76" s="434" t="e">
        <f>+IF('CINC (D)'!E71&lt;'CINC (D)'!$B$11,"&lt;"," ")</f>
        <v>#DIV/0!</v>
      </c>
      <c r="FF76" s="446" t="e">
        <f>IF('CINC (D)'!E71&lt;'CINC (D)'!$B$11,'CINC (D)'!$B$11,'CINC (D)'!E71)</f>
        <v>#DIV/0!</v>
      </c>
      <c r="FG76" s="414">
        <f t="shared" si="100"/>
        <v>0</v>
      </c>
      <c r="FH76" s="429" t="e">
        <f>+IF(CLORUROS!F52&lt;CLORUROS!$B$10,"&lt;"," ")</f>
        <v>#DIV/0!</v>
      </c>
      <c r="FI76" s="430" t="e">
        <f>IF(CLORUROS!F52&lt;CLORUROS!$B$10,CLORUROS!$B$10,CLORUROS!F52)</f>
        <v>#DIV/0!</v>
      </c>
      <c r="FJ76" s="429" t="e">
        <f>+IF(SULFATOS!E71&lt;SULFATOS!$B$11,"&lt;"," ")</f>
        <v>#DIV/0!</v>
      </c>
      <c r="FK76" s="431" t="e">
        <f>IF(SULFATOS!E71&lt;SULFATOS!$B$11,SULFATOS!$B$11,SULFATOS!E71)</f>
        <v>#DIV/0!</v>
      </c>
      <c r="FL76" s="432"/>
      <c r="FM76" s="433"/>
      <c r="FN76" s="434" t="e">
        <f>+IF('N-NITRITO'!E71&lt;'N-NITRITO'!$B$11,"&lt;"," ")</f>
        <v>#DIV/0!</v>
      </c>
      <c r="FO76" s="435" t="e">
        <f>IF('N-NITRITO'!E71&lt;'N-NITRITO'!$B$11,'N-NITRITO'!$B$11,'N-NITRITO'!E71)</f>
        <v>#DIV/0!</v>
      </c>
      <c r="FP76" s="434" t="e">
        <f>+IF('N-NITRATO'!E71&lt;'N-NITRATO'!$B$11,"&lt;"," ")</f>
        <v>#DIV/0!</v>
      </c>
      <c r="FQ76" s="435" t="e">
        <f>IF('N-NITRATO'!E71&lt;'N-NITRATO'!$B$11,'N-NITRATO'!$B$11,'N-NITRATO'!E71)</f>
        <v>#DIV/0!</v>
      </c>
      <c r="FR76" s="434" t="e">
        <f>IF('FOSFORO DE FOSFATO'!E71&lt;'FOSFORO DE FOSFATO'!$B$11,"&lt;","")</f>
        <v>#DIV/0!</v>
      </c>
      <c r="FS76" s="435" t="e">
        <f>IF('FOSFORO DE FOSFATO'!E71&lt;'FOSFORO DE FOSFATO'!B$11,'FOSFORO DE FOSFATO'!B$11,'FOSFORO DE FOSFATO'!E71)</f>
        <v>#DIV/0!</v>
      </c>
      <c r="FT76" s="436" t="e">
        <f>IF('FOSFORO TOTAL'!E71&lt;'FOSFORO TOTAL'!$B$11,"&lt;","")</f>
        <v>#DIV/0!</v>
      </c>
      <c r="FU76" s="435" t="e">
        <f>IF('FOSFORO TOTAL'!E71&lt;'FOSFORO TOTAL'!$B$11,'FOSFORO TOTAL'!$B$11,'FOSFORO TOTAL'!E71)</f>
        <v>#DIV/0!</v>
      </c>
      <c r="FV76" s="491"/>
      <c r="FW76" s="491"/>
      <c r="FX76" s="434" t="e">
        <f>+IF(BORO!E71&lt;BORO!$B$11,"&lt;"," ")</f>
        <v>#DIV/0!</v>
      </c>
      <c r="FY76" s="438" t="e">
        <f>IF(BORO!E71&lt;BORO!$B$11,BORO!$B$11,BORO!E71)</f>
        <v>#DIV/0!</v>
      </c>
      <c r="FZ76" s="434" t="e">
        <f>IF(SILICE!G71&lt;SILICE!$B$11,"&lt;","")</f>
        <v>#DIV/0!</v>
      </c>
      <c r="GA76" s="439" t="e">
        <f>IF(SILICE!G71&lt;SILICE!$B$11,SILICE!$B$11,SILICE!G71)</f>
        <v>#DIV/0!</v>
      </c>
    </row>
    <row r="77" spans="1:183" ht="22.5" customHeight="1">
      <c r="A77" s="447"/>
      <c r="B77" s="480"/>
      <c r="C77" s="482"/>
      <c r="D77" s="449"/>
      <c r="E77" s="410"/>
      <c r="F77" s="411"/>
      <c r="G77" s="444"/>
      <c r="H77" s="412"/>
      <c r="I77" s="411"/>
      <c r="J77" s="411"/>
      <c r="K77" s="412"/>
      <c r="L77" s="413"/>
      <c r="M77" s="413"/>
      <c r="N77" s="414">
        <f t="shared" si="104"/>
        <v>0</v>
      </c>
      <c r="O77" s="415"/>
      <c r="P77" s="433"/>
      <c r="Q77" s="415"/>
      <c r="R77" s="417"/>
      <c r="S77" s="418"/>
      <c r="T77" s="445"/>
      <c r="U77" s="418"/>
      <c r="V77" s="420"/>
      <c r="W77" s="415"/>
      <c r="X77" s="433"/>
      <c r="Y77" s="415"/>
      <c r="Z77" s="417"/>
      <c r="AA77" s="479"/>
      <c r="AB77" s="433"/>
      <c r="AC77" s="415"/>
      <c r="AD77" s="417"/>
      <c r="AE77" s="479" t="e">
        <f>+IF(CALCIO!E72&lt;CALCIO!$B$11,"&lt;"," ")</f>
        <v>#DIV/0!</v>
      </c>
      <c r="AF77" s="438" t="e">
        <f>IF(CALCIO!E72&lt;CALCIO!$B$11,CALCIO!$B$11,CALCIO!E72)</f>
        <v>#DIV/0!</v>
      </c>
      <c r="AG77" s="415" t="e">
        <f>+IF('CALCIO (D)'!E72&lt;'CALCIO (D)'!$B$11,"&lt;"," ")</f>
        <v>#DIV/0!</v>
      </c>
      <c r="AH77" s="422" t="e">
        <f>IF('CALCIO (D)'!E72&lt;'CALCIO (D)'!$B$11,'CALCIO (D)'!$B$11,'CALCIO (D)'!E72)</f>
        <v>#DIV/0!</v>
      </c>
      <c r="AI77" s="479" t="e">
        <f>+IF(MAGNESIO!E72&lt;MAGNESIO!$B$11,"&lt;"," ")</f>
        <v>#DIV/0!</v>
      </c>
      <c r="AJ77" s="439" t="e">
        <f>IF(MAGNESIO!E72&lt;MAGNESIO!$B$11,MAGNESIO!$B$11,MAGNESIO!E72)</f>
        <v>#DIV/0!</v>
      </c>
      <c r="AK77" s="415" t="e">
        <f>+IF('MAGNESIO (D)'!E72&lt;'MAGNESIO (D)'!$B$11,"&lt;"," ")</f>
        <v>#DIV/0!</v>
      </c>
      <c r="AL77" s="417" t="e">
        <f>IF('MAGNESIO (D)'!E72&lt;'MAGNESIO (D)'!$B$11,'MAGNESIO (D)'!$B$11,'MAGNESIO (D)'!E72)</f>
        <v>#DIV/0!</v>
      </c>
      <c r="AM77" s="479" t="e">
        <f>+IF(POTASIO!E72&lt;POTASIO!B$11,"&lt;"," ")</f>
        <v>#DIV/0!</v>
      </c>
      <c r="AN77" s="438" t="e">
        <f>IF(POTASIO!E72&lt;POTASIO!B$11,POTASIO!B$11,POTASIO!E72)</f>
        <v>#DIV/0!</v>
      </c>
      <c r="AO77" s="415" t="e">
        <f>+IF('POTASIO (D)'!E72&lt;'POTASIO (D)'!$B$11,"&lt;"," ")</f>
        <v>#DIV/0!</v>
      </c>
      <c r="AP77" s="422" t="e">
        <f>IF('POTASIO (D)'!E72&lt;'POTASIO (D)'!$B$11,'POTASIO (D)'!$B$11,'POTASIO (D)'!E72)</f>
        <v>#DIV/0!</v>
      </c>
      <c r="AQ77" s="479" t="e">
        <f>+IF(SODIO!E72&lt;SODIO!B$11,"&lt;"," ")</f>
        <v>#DIV/0!</v>
      </c>
      <c r="AR77" s="438" t="e">
        <f>IF(SODIO!E72&lt;SODIO!B$11,SODIO!B$11,SODIO!E72)</f>
        <v>#DIV/0!</v>
      </c>
      <c r="AS77" s="415" t="e">
        <f>+IF('SODIO (D)'!E72&lt;'SODIO (D)'!$B$11,"&lt;"," ")</f>
        <v>#DIV/0!</v>
      </c>
      <c r="AT77" s="422" t="e">
        <f>IF('SODIO (D)'!E72&lt;'SODIO (D)'!$B$11,'SODIO (D)'!$B$11,'SODIO (D)'!E72)</f>
        <v>#DIV/0!</v>
      </c>
      <c r="AU77" s="414">
        <f t="shared" si="102"/>
        <v>0</v>
      </c>
      <c r="AV77" s="418"/>
      <c r="AW77" s="445"/>
      <c r="AX77" s="418"/>
      <c r="AY77" s="420"/>
      <c r="AZ77" s="418"/>
      <c r="BA77" s="445"/>
      <c r="BB77" s="418"/>
      <c r="BC77" s="420"/>
      <c r="BD77" s="418"/>
      <c r="BE77" s="445"/>
      <c r="BF77" s="418"/>
      <c r="BG77" s="420"/>
      <c r="BH77" s="418"/>
      <c r="BI77" s="445"/>
      <c r="BJ77" s="418"/>
      <c r="BK77" s="420"/>
      <c r="BL77" s="418"/>
      <c r="BM77" s="445"/>
      <c r="BN77" s="418"/>
      <c r="BO77" s="420"/>
      <c r="BP77" s="418"/>
      <c r="BQ77" s="445"/>
      <c r="BR77" s="418"/>
      <c r="BS77" s="420"/>
      <c r="BT77" s="418"/>
      <c r="BU77" s="445"/>
      <c r="BV77" s="418"/>
      <c r="BW77" s="420"/>
      <c r="BX77" s="436" t="e">
        <f>IF(PLATA!E72&lt;PLATA!B$11,"&lt;"," ")</f>
        <v>#DIV/0!</v>
      </c>
      <c r="BY77" s="439" t="e">
        <f>IF(PLATA!E72&lt;PLATA!B$11,PLATA!B$11,PLATA!E72)</f>
        <v>#DIV/0!</v>
      </c>
      <c r="BZ77" s="424" t="e">
        <f>IF('PLATA (D)'!E72&lt;'PLATA (D)'!$B$11,"&lt;"," ")</f>
        <v>#DIV/0!</v>
      </c>
      <c r="CA77" s="425" t="e">
        <f>IF('PLATA (D)'!E72&lt;'PLATA (D)'!$B$11,'PLATA (D)'!$B$11,'PLATA (D)'!E72)</f>
        <v>#DIV/0!</v>
      </c>
      <c r="CB77" s="434" t="e">
        <f>+IF(ALUMINIO!E72&lt;ALUMINIO!B$11,"&lt;"," ")</f>
        <v>#DIV/0!</v>
      </c>
      <c r="CC77" s="438" t="e">
        <f>IF(ALUMINIO!E72&lt;ALUMINIO!B$11,ALUMINIO!B$11,ALUMINIO!E72)</f>
        <v>#DIV/0!</v>
      </c>
      <c r="CD77" s="434" t="e">
        <f>+IF('ALUMINIO (D)'!E72&lt;'ALUMINIO (D)'!$B$11,"&lt;"," ")</f>
        <v>#DIV/0!</v>
      </c>
      <c r="CE77" s="438" t="e">
        <f>IF('ALUMINIO (D)'!E72&lt;'ALUMINIO (D)'!$B$11,'ALUMINIO (D)'!$B$11,'ALUMINIO (D)'!E72)</f>
        <v>#DIV/0!</v>
      </c>
      <c r="CF77" s="434" t="e">
        <f>+IF(ARSENICO!E72&lt;ARSENICO!B$11,"&lt;"," ")</f>
        <v>#DIV/0!</v>
      </c>
      <c r="CG77" s="435" t="e">
        <f>IF(ARSENICO!E72&lt;ARSENICO!B$11,ARSENICO!B$11,ARSENICO!E72)</f>
        <v>#DIV/0!</v>
      </c>
      <c r="CH77" s="434" t="e">
        <f>+IF('ARSENICO (D)'!E72&lt;'ARSENICO (D)'!$B$11,"&lt;"," ")</f>
        <v>#DIV/0!</v>
      </c>
      <c r="CI77" s="435" t="e">
        <f>IF('ARSENICO (D)'!E72&lt;'ARSENICO (D)'!$B$11,'ARSENICO (D)'!$B$11,'ARSENICO (D)'!E72)</f>
        <v>#DIV/0!</v>
      </c>
      <c r="CJ77" s="434" t="e">
        <f>+IF(CADMIO!E72&lt;CADMIO!B$11,"&lt;"," ")</f>
        <v>#DIV/0!</v>
      </c>
      <c r="CK77" s="439" t="e">
        <f>IF(CADMIO!E72&lt;CADMIO!B$11,CADMIO!B$11,CADMIO!E72)</f>
        <v>#DIV/0!</v>
      </c>
      <c r="CL77" s="434" t="e">
        <f>+IF('CADMIO (D)'!E72&lt;'CADMIO (D)'!$B$11,"&lt;"," ")</f>
        <v>#DIV/0!</v>
      </c>
      <c r="CM77" s="439" t="e">
        <f>IF('CADMIO (D)'!E72&lt;'CADMIO (D)'!$B$11,'CADMIO (D)'!$B$11,'CADMIO (D)'!E72)</f>
        <v>#DIV/0!</v>
      </c>
      <c r="CN77" s="434" t="e">
        <f>+IF(COBALTO!E72&lt;COBALTO!B$11,"&lt;"," ")</f>
        <v>#DIV/0!</v>
      </c>
      <c r="CO77" s="439" t="e">
        <f>IF(COBALTO!E72&lt;COBALTO!B$11,COBALTO!B$11,COBALTO!E72)</f>
        <v>#DIV/0!</v>
      </c>
      <c r="CP77" s="434" t="e">
        <f>+IF('COBALTO (D)'!E72&lt;'COBALTO (D)'!$B$11,"&lt;"," ")</f>
        <v>#DIV/0!</v>
      </c>
      <c r="CQ77" s="439" t="e">
        <f>IF('COBALTO (D)'!E72&lt;'COBALTO (D)'!$B$11,'COBALTO (D)'!$B$11,'COBALTO (D)'!E72)</f>
        <v>#DIV/0!</v>
      </c>
      <c r="CR77" s="434" t="e">
        <f>+IF(CROMO!E72&lt;CROMO!B$11,"&lt;"," ")</f>
        <v>#DIV/0!</v>
      </c>
      <c r="CS77" s="439" t="e">
        <f>IF(CROMO!E72&lt;CROMO!B$11,CROMO!B$11,CROMO!E72)</f>
        <v>#DIV/0!</v>
      </c>
      <c r="CT77" s="434" t="e">
        <f>+IF('CROMO (D)'!E72&lt;'CROMO (D)'!$B$11,"&lt;"," ")</f>
        <v>#DIV/0!</v>
      </c>
      <c r="CU77" s="439" t="e">
        <f>IF('CROMO (D)'!E72&lt;'CROMO (D)'!$B$11,'CROMO (D)'!$B$11,'CROMO (D)'!E72)</f>
        <v>#DIV/0!</v>
      </c>
      <c r="CV77" s="434" t="e">
        <f>+IF(COBRE!E72&lt;COBRE!B$11,"&lt;"," ")</f>
        <v>#DIV/0!</v>
      </c>
      <c r="CW77" s="439" t="e">
        <f>IF(COBRE!E72&lt;COBRE!B$11,COBRE!B$11,COBRE!E72)</f>
        <v>#DIV/0!</v>
      </c>
      <c r="CX77" s="434" t="e">
        <f>+IF('COBRE (D)'!E72&lt;'COBRE (D)'!$B$11,"&lt;"," ")</f>
        <v>#DIV/0!</v>
      </c>
      <c r="CY77" s="446" t="e">
        <f>IF('COBRE (D)'!E72&lt;'COBRE (D)'!$B$11,'COBRE (D)'!$B$11,'COBRE (D)'!E72)</f>
        <v>#DIV/0!</v>
      </c>
      <c r="CZ77" s="414">
        <f t="shared" si="98"/>
        <v>0</v>
      </c>
      <c r="DA77" s="418"/>
      <c r="DB77" s="445"/>
      <c r="DC77" s="418"/>
      <c r="DD77" s="420"/>
      <c r="DE77" s="418"/>
      <c r="DF77" s="445"/>
      <c r="DG77" s="418"/>
      <c r="DH77" s="420"/>
      <c r="DI77" s="414">
        <f t="shared" si="103"/>
        <v>0</v>
      </c>
      <c r="DJ77" s="418"/>
      <c r="DK77" s="445"/>
      <c r="DL77" s="418"/>
      <c r="DM77" s="420"/>
      <c r="DN77" s="418"/>
      <c r="DO77" s="445"/>
      <c r="DP77" s="418"/>
      <c r="DQ77" s="420"/>
      <c r="DR77" s="418"/>
      <c r="DS77" s="445"/>
      <c r="DT77" s="418"/>
      <c r="DU77" s="420"/>
      <c r="DV77" s="418"/>
      <c r="DW77" s="445"/>
      <c r="DX77" s="418"/>
      <c r="DY77" s="420"/>
      <c r="DZ77" s="414">
        <f t="shared" si="99"/>
        <v>0</v>
      </c>
      <c r="EA77" s="434" t="e">
        <f>+IF(HIERRO!E72&lt;HIERRO!B$11,"&lt;"," ")</f>
        <v>#DIV/0!</v>
      </c>
      <c r="EB77" s="439" t="e">
        <f>IF(HIERRO!E72&lt;HIERRO!B$11,HIERRO!B$11,HIERRO!E72)</f>
        <v>#DIV/0!</v>
      </c>
      <c r="EC77" s="434" t="e">
        <f>+IF('HIERRO (D)'!E72&lt;'HIERRO (D)'!$B$11,"&lt;"," ")</f>
        <v>#DIV/0!</v>
      </c>
      <c r="ED77" s="439" t="e">
        <f>IF('HIERRO (D)'!E72&lt;'HIERRO (D)'!$B$11,'HIERRO (D)'!$B$11,'HIERRO (D)'!E72)</f>
        <v>#DIV/0!</v>
      </c>
      <c r="EE77" s="434" t="e">
        <f>+IF(MERCURIO!E72&lt;MERCURIO!B$11,"&lt;"," ")</f>
        <v>#DIV/0!</v>
      </c>
      <c r="EF77" s="435" t="e">
        <f>IF(MERCURIO!E72&lt;MERCURIO!B$11,MERCURIO!B$11,MERCURIO!E72)</f>
        <v>#DIV/0!</v>
      </c>
      <c r="EG77" s="434" t="e">
        <f>+IF('MERCURIO (D)'!E72&lt;'MERCURIO (D)'!$B$11,"&lt;"," ")</f>
        <v>#DIV/0!</v>
      </c>
      <c r="EH77" s="435" t="e">
        <f>IF('MERCURIO (D)'!E72&lt;'MERCURIO (D)'!$B$11,'MERCURIO (D)'!$B$11,'MERCURIO (D)'!E72)</f>
        <v>#DIV/0!</v>
      </c>
      <c r="EI77" s="434" t="e">
        <f>+IF(MANGANESO!E72&lt;MANGANESO!B$11,"&lt;"," ")</f>
        <v>#DIV/0!</v>
      </c>
      <c r="EJ77" s="439" t="e">
        <f>IF(MANGANESO!E72&lt;MANGANESO!B$11,MANGANESO!B$11,MANGANESO!E72)</f>
        <v>#DIV/0!</v>
      </c>
      <c r="EK77" s="434" t="e">
        <f>+IF('MANGANESO (D)'!E72&lt;'MANGANESO (D)'!$B$11,"&lt;"," ")</f>
        <v>#DIV/0!</v>
      </c>
      <c r="EL77" s="439" t="e">
        <f>IF('MANGANESO (D)'!E72&lt;'MANGANESO (D)'!$B$11,'MANGANESO (D)'!$B$11,'MANGANESO (D)'!E72)</f>
        <v>#DIV/0!</v>
      </c>
      <c r="EM77" s="434" t="e">
        <f>+IF(MOLIBDENO!E72&lt;MOLIBDENO!B$11,"&lt;"," ")</f>
        <v>#DIV/0!</v>
      </c>
      <c r="EN77" s="438" t="e">
        <f>IF(MOLIBDENO!E72&lt;MOLIBDENO!B$11,MOLIBDENO!B$11,MOLIBDENO!E72)</f>
        <v>#DIV/0!</v>
      </c>
      <c r="EO77" s="434" t="e">
        <f>+IF('MOLIBDENO (D)'!E72&lt;'MOLIBDENO (D)'!$B$11,"&lt;"," ")</f>
        <v>#DIV/0!</v>
      </c>
      <c r="EP77" s="438" t="e">
        <f>IF('MOLIBDENO (D)'!E72&lt;'MOLIBDENO (D)'!$B$11,'MOLIBDENO (D)'!$B$11,'MOLIBDENO (D)'!E72)</f>
        <v>#DIV/0!</v>
      </c>
      <c r="EQ77" s="434" t="e">
        <f>+IF(NIQUEL!E72&lt;NIQUEL!B$11,"&lt;"," ")</f>
        <v>#DIV/0!</v>
      </c>
      <c r="ER77" s="439" t="e">
        <f>IF(NIQUEL!E72&lt;NIQUEL!B$11,NIQUEL!B$11,NIQUEL!E72)</f>
        <v>#DIV/0!</v>
      </c>
      <c r="ES77" s="434" t="e">
        <f>+IF('NIQUEL (D)'!E72&lt;'NIQUEL (D)'!$B$11,"&lt;"," ")</f>
        <v>#DIV/0!</v>
      </c>
      <c r="ET77" s="439" t="e">
        <f>IF('NIQUEL (D)'!E72&lt;'NIQUEL (D)'!$B$11,'NIQUEL (D)'!$B$11,'NIQUEL (D)'!E72)</f>
        <v>#DIV/0!</v>
      </c>
      <c r="EU77" s="434" t="e">
        <f>+IF(PLOMO!E72&lt;PLOMO!B$11,"&lt;"," ")</f>
        <v>#DIV/0!</v>
      </c>
      <c r="EV77" s="439" t="e">
        <f>IF(PLOMO!E72&lt;PLOMO!B$11,PLOMO!B$11,PLOMO!E72)</f>
        <v>#DIV/0!</v>
      </c>
      <c r="EW77" s="434" t="e">
        <f>+IF('PLOMO (D)'!E72&lt;'PLOMO (D)'!$B$11,"&lt;"," ")</f>
        <v>#DIV/0!</v>
      </c>
      <c r="EX77" s="439" t="e">
        <f>IF('PLOMO (D)'!E72&lt;'PLOMO (D)'!$B$11,'PLOMO (D)'!$B$11,'PLOMO (D)'!E72)</f>
        <v>#DIV/0!</v>
      </c>
      <c r="EY77" s="434" t="e">
        <f>+IF(SELENIO!E72&lt;SELENIO!B$11,"&lt;"," ")</f>
        <v>#DIV/0!</v>
      </c>
      <c r="EZ77" s="435" t="e">
        <f>IF(SELENIO!E72&lt;SELENIO!B$11,SELENIO!B$11,SELENIO!E72)</f>
        <v>#DIV/0!</v>
      </c>
      <c r="FA77" s="434" t="e">
        <f>+IF('SELENIO (D)'!E72&lt;'SELENIO (D)'!$B$11,"&lt;"," ")</f>
        <v>#DIV/0!</v>
      </c>
      <c r="FB77" s="435" t="e">
        <f>IF('SELENIO (D)'!E72&lt;'SELENIO (D)'!$B$11,'SELENIO (D)'!$B$11,'SELENIO (D)'!E72)</f>
        <v>#DIV/0!</v>
      </c>
      <c r="FC77" s="434" t="e">
        <f>+IF(CINC!E72&lt;CINC!B$11,"&lt;"," ")</f>
        <v>#DIV/0!</v>
      </c>
      <c r="FD77" s="439" t="e">
        <f>IF(CINC!E72&lt;CINC!B$11,CINC!B$11,CINC!E72)</f>
        <v>#DIV/0!</v>
      </c>
      <c r="FE77" s="434" t="e">
        <f>+IF('CINC (D)'!E72&lt;'CINC (D)'!$B$11,"&lt;"," ")</f>
        <v>#DIV/0!</v>
      </c>
      <c r="FF77" s="446" t="e">
        <f>IF('CINC (D)'!E72&lt;'CINC (D)'!$B$11,'CINC (D)'!$B$11,'CINC (D)'!E72)</f>
        <v>#DIV/0!</v>
      </c>
      <c r="FG77" s="414">
        <f t="shared" si="100"/>
        <v>0</v>
      </c>
      <c r="FH77" s="429" t="e">
        <f>+IF(CLORUROS!F53&lt;CLORUROS!$B$10,"&lt;"," ")</f>
        <v>#DIV/0!</v>
      </c>
      <c r="FI77" s="430" t="e">
        <f>IF(CLORUROS!F53&lt;CLORUROS!$B$10,CLORUROS!$B$10,CLORUROS!F53)</f>
        <v>#DIV/0!</v>
      </c>
      <c r="FJ77" s="429" t="e">
        <f>+IF(SULFATOS!E72&lt;SULFATOS!$B$11,"&lt;"," ")</f>
        <v>#VALUE!</v>
      </c>
      <c r="FK77" s="431" t="e">
        <f>IF(SULFATOS!E72&lt;SULFATOS!$B$11,SULFATOS!$B$11,SULFATOS!E72)</f>
        <v>#VALUE!</v>
      </c>
      <c r="FL77" s="432"/>
      <c r="FM77" s="433"/>
      <c r="FN77" s="434" t="e">
        <f>+IF('N-NITRITO'!E72&lt;'N-NITRITO'!$B$11,"&lt;"," ")</f>
        <v>#DIV/0!</v>
      </c>
      <c r="FO77" s="435" t="e">
        <f>IF('N-NITRITO'!E72&lt;'N-NITRITO'!$B$11,'N-NITRITO'!$B$11,'N-NITRITO'!E72)</f>
        <v>#DIV/0!</v>
      </c>
      <c r="FP77" s="434" t="e">
        <f>+IF('N-NITRATO'!E72&lt;'N-NITRATO'!$B$11,"&lt;"," ")</f>
        <v>#DIV/0!</v>
      </c>
      <c r="FQ77" s="435" t="e">
        <f>IF('N-NITRATO'!E72&lt;'N-NITRATO'!$B$11,'N-NITRATO'!$B$11,'N-NITRATO'!E72)</f>
        <v>#DIV/0!</v>
      </c>
      <c r="FR77" s="434" t="e">
        <f>IF('FOSFORO DE FOSFATO'!E72&lt;'FOSFORO DE FOSFATO'!$B$11,"&lt;","")</f>
        <v>#DIV/0!</v>
      </c>
      <c r="FS77" s="435" t="e">
        <f>IF('FOSFORO DE FOSFATO'!E72&lt;'FOSFORO DE FOSFATO'!B$11,'FOSFORO DE FOSFATO'!B$11,'FOSFORO DE FOSFATO'!E72)</f>
        <v>#DIV/0!</v>
      </c>
      <c r="FT77" s="436" t="e">
        <f>IF('FOSFORO TOTAL'!E72&lt;'FOSFORO TOTAL'!$B$11,"&lt;","")</f>
        <v>#DIV/0!</v>
      </c>
      <c r="FU77" s="435" t="e">
        <f>IF('FOSFORO TOTAL'!E72&lt;'FOSFORO TOTAL'!$B$11,'FOSFORO TOTAL'!$B$11,'FOSFORO TOTAL'!E72)</f>
        <v>#DIV/0!</v>
      </c>
      <c r="FV77" s="491"/>
      <c r="FW77" s="491"/>
      <c r="FX77" s="434" t="e">
        <f>+IF(BORO!E72&lt;BORO!$B$11,"&lt;"," ")</f>
        <v>#DIV/0!</v>
      </c>
      <c r="FY77" s="438" t="e">
        <f>IF(BORO!E72&lt;BORO!$B$11,BORO!$B$11,BORO!E72)</f>
        <v>#DIV/0!</v>
      </c>
      <c r="FZ77" s="434" t="e">
        <f>IF(SILICE!G72&lt;SILICE!$B$11,"&lt;","")</f>
        <v>#DIV/0!</v>
      </c>
      <c r="GA77" s="439" t="e">
        <f>IF(SILICE!G72&lt;SILICE!$B$11,SILICE!$B$11,SILICE!G72)</f>
        <v>#DIV/0!</v>
      </c>
    </row>
    <row r="78" spans="1:183" ht="22.5" customHeight="1">
      <c r="A78" s="447"/>
      <c r="B78" s="480"/>
      <c r="C78" s="482"/>
      <c r="D78" s="449"/>
      <c r="E78" s="410"/>
      <c r="F78" s="411"/>
      <c r="G78" s="444"/>
      <c r="H78" s="412"/>
      <c r="I78" s="411"/>
      <c r="J78" s="411"/>
      <c r="K78" s="412"/>
      <c r="L78" s="413"/>
      <c r="M78" s="413"/>
      <c r="N78" s="414">
        <f t="shared" si="104"/>
        <v>0</v>
      </c>
      <c r="O78" s="415"/>
      <c r="P78" s="433"/>
      <c r="Q78" s="415"/>
      <c r="R78" s="417"/>
      <c r="S78" s="418"/>
      <c r="T78" s="445"/>
      <c r="U78" s="418"/>
      <c r="V78" s="420"/>
      <c r="W78" s="415"/>
      <c r="X78" s="433"/>
      <c r="Y78" s="415"/>
      <c r="Z78" s="417"/>
      <c r="AA78" s="479"/>
      <c r="AB78" s="433"/>
      <c r="AC78" s="415"/>
      <c r="AD78" s="417"/>
      <c r="AE78" s="479" t="e">
        <f>+IF(CALCIO!E73&lt;CALCIO!$B$11,"&lt;"," ")</f>
        <v>#DIV/0!</v>
      </c>
      <c r="AF78" s="438" t="e">
        <f>IF(CALCIO!E73&lt;CALCIO!$B$11,CALCIO!$B$11,CALCIO!E73)</f>
        <v>#DIV/0!</v>
      </c>
      <c r="AG78" s="415" t="e">
        <f>+IF('CALCIO (D)'!E73&lt;'CALCIO (D)'!$B$11,"&lt;"," ")</f>
        <v>#DIV/0!</v>
      </c>
      <c r="AH78" s="422" t="e">
        <f>IF('CALCIO (D)'!E73&lt;'CALCIO (D)'!$B$11,'CALCIO (D)'!$B$11,'CALCIO (D)'!E73)</f>
        <v>#DIV/0!</v>
      </c>
      <c r="AI78" s="479" t="e">
        <f>+IF(MAGNESIO!E73&lt;MAGNESIO!$B$11,"&lt;"," ")</f>
        <v>#DIV/0!</v>
      </c>
      <c r="AJ78" s="439" t="e">
        <f>IF(MAGNESIO!E73&lt;MAGNESIO!$B$11,MAGNESIO!$B$11,MAGNESIO!E73)</f>
        <v>#DIV/0!</v>
      </c>
      <c r="AK78" s="415" t="e">
        <f>+IF('MAGNESIO (D)'!E73&lt;'MAGNESIO (D)'!$B$11,"&lt;"," ")</f>
        <v>#DIV/0!</v>
      </c>
      <c r="AL78" s="417" t="e">
        <f>IF('MAGNESIO (D)'!E73&lt;'MAGNESIO (D)'!$B$11,'MAGNESIO (D)'!$B$11,'MAGNESIO (D)'!E73)</f>
        <v>#DIV/0!</v>
      </c>
      <c r="AM78" s="479" t="e">
        <f>+IF(POTASIO!E73&lt;POTASIO!B$11,"&lt;"," ")</f>
        <v>#DIV/0!</v>
      </c>
      <c r="AN78" s="438" t="e">
        <f>IF(POTASIO!E73&lt;POTASIO!B$11,POTASIO!B$11,POTASIO!E73)</f>
        <v>#DIV/0!</v>
      </c>
      <c r="AO78" s="415" t="e">
        <f>+IF('POTASIO (D)'!E73&lt;'POTASIO (D)'!$B$11,"&lt;"," ")</f>
        <v>#DIV/0!</v>
      </c>
      <c r="AP78" s="422" t="e">
        <f>IF('POTASIO (D)'!E73&lt;'POTASIO (D)'!$B$11,'POTASIO (D)'!$B$11,'POTASIO (D)'!E73)</f>
        <v>#DIV/0!</v>
      </c>
      <c r="AQ78" s="479" t="e">
        <f>+IF(SODIO!E73&lt;SODIO!B$11,"&lt;"," ")</f>
        <v>#DIV/0!</v>
      </c>
      <c r="AR78" s="438" t="e">
        <f>IF(SODIO!E73&lt;SODIO!B$11,SODIO!B$11,SODIO!E73)</f>
        <v>#DIV/0!</v>
      </c>
      <c r="AS78" s="415" t="e">
        <f>+IF('SODIO (D)'!E73&lt;'SODIO (D)'!$B$11,"&lt;"," ")</f>
        <v>#DIV/0!</v>
      </c>
      <c r="AT78" s="422" t="e">
        <f>IF('SODIO (D)'!E73&lt;'SODIO (D)'!$B$11,'SODIO (D)'!$B$11,'SODIO (D)'!E73)</f>
        <v>#DIV/0!</v>
      </c>
      <c r="AU78" s="414">
        <f t="shared" si="102"/>
        <v>0</v>
      </c>
      <c r="AV78" s="418"/>
      <c r="AW78" s="445"/>
      <c r="AX78" s="418"/>
      <c r="AY78" s="420"/>
      <c r="AZ78" s="418"/>
      <c r="BA78" s="445"/>
      <c r="BB78" s="418"/>
      <c r="BC78" s="420"/>
      <c r="BD78" s="418"/>
      <c r="BE78" s="445"/>
      <c r="BF78" s="418"/>
      <c r="BG78" s="420"/>
      <c r="BH78" s="418"/>
      <c r="BI78" s="445"/>
      <c r="BJ78" s="418"/>
      <c r="BK78" s="420"/>
      <c r="BL78" s="418"/>
      <c r="BM78" s="445"/>
      <c r="BN78" s="418"/>
      <c r="BO78" s="420"/>
      <c r="BP78" s="418"/>
      <c r="BQ78" s="445"/>
      <c r="BR78" s="418"/>
      <c r="BS78" s="420"/>
      <c r="BT78" s="418"/>
      <c r="BU78" s="445"/>
      <c r="BV78" s="418"/>
      <c r="BW78" s="420"/>
      <c r="BX78" s="436" t="e">
        <f>IF(PLATA!E73&lt;PLATA!B$11,"&lt;"," ")</f>
        <v>#DIV/0!</v>
      </c>
      <c r="BY78" s="439" t="e">
        <f>IF(PLATA!E73&lt;PLATA!B$11,PLATA!B$11,PLATA!E73)</f>
        <v>#DIV/0!</v>
      </c>
      <c r="BZ78" s="424" t="e">
        <f>IF('PLATA (D)'!E73&lt;'PLATA (D)'!$B$11,"&lt;"," ")</f>
        <v>#DIV/0!</v>
      </c>
      <c r="CA78" s="425" t="e">
        <f>IF('PLATA (D)'!E73&lt;'PLATA (D)'!$B$11,'PLATA (D)'!$B$11,'PLATA (D)'!E73)</f>
        <v>#DIV/0!</v>
      </c>
      <c r="CB78" s="434" t="e">
        <f>+IF(ALUMINIO!E73&lt;ALUMINIO!B$11,"&lt;"," ")</f>
        <v>#DIV/0!</v>
      </c>
      <c r="CC78" s="438" t="e">
        <f>IF(ALUMINIO!E73&lt;ALUMINIO!B$11,ALUMINIO!B$11,ALUMINIO!E73)</f>
        <v>#DIV/0!</v>
      </c>
      <c r="CD78" s="434" t="e">
        <f>+IF('ALUMINIO (D)'!E73&lt;'ALUMINIO (D)'!$B$11,"&lt;"," ")</f>
        <v>#DIV/0!</v>
      </c>
      <c r="CE78" s="438" t="e">
        <f>IF('ALUMINIO (D)'!E73&lt;'ALUMINIO (D)'!$B$11,'ALUMINIO (D)'!$B$11,'ALUMINIO (D)'!E73)</f>
        <v>#DIV/0!</v>
      </c>
      <c r="CF78" s="434" t="e">
        <f>+IF(ARSENICO!E73&lt;ARSENICO!B$11,"&lt;"," ")</f>
        <v>#DIV/0!</v>
      </c>
      <c r="CG78" s="435" t="e">
        <f>IF(ARSENICO!E73&lt;ARSENICO!B$11,ARSENICO!B$11,ARSENICO!E73)</f>
        <v>#DIV/0!</v>
      </c>
      <c r="CH78" s="434" t="e">
        <f>+IF('ARSENICO (D)'!E73&lt;'ARSENICO (D)'!$B$11,"&lt;"," ")</f>
        <v>#DIV/0!</v>
      </c>
      <c r="CI78" s="435" t="e">
        <f>IF('ARSENICO (D)'!E73&lt;'ARSENICO (D)'!$B$11,'ARSENICO (D)'!$B$11,'ARSENICO (D)'!E73)</f>
        <v>#DIV/0!</v>
      </c>
      <c r="CJ78" s="434" t="e">
        <f>+IF(CADMIO!E73&lt;CADMIO!B$11,"&lt;"," ")</f>
        <v>#DIV/0!</v>
      </c>
      <c r="CK78" s="439" t="e">
        <f>IF(CADMIO!E73&lt;CADMIO!B$11,CADMIO!B$11,CADMIO!E73)</f>
        <v>#DIV/0!</v>
      </c>
      <c r="CL78" s="434" t="e">
        <f>+IF('CADMIO (D)'!E73&lt;'CADMIO (D)'!$B$11,"&lt;"," ")</f>
        <v>#DIV/0!</v>
      </c>
      <c r="CM78" s="439" t="e">
        <f>IF('CADMIO (D)'!E73&lt;'CADMIO (D)'!$B$11,'CADMIO (D)'!$B$11,'CADMIO (D)'!E73)</f>
        <v>#DIV/0!</v>
      </c>
      <c r="CN78" s="434" t="e">
        <f>+IF(COBALTO!E73&lt;COBALTO!B$11,"&lt;"," ")</f>
        <v>#DIV/0!</v>
      </c>
      <c r="CO78" s="439" t="e">
        <f>IF(COBALTO!E73&lt;COBALTO!B$11,COBALTO!B$11,COBALTO!E73)</f>
        <v>#DIV/0!</v>
      </c>
      <c r="CP78" s="434" t="e">
        <f>+IF('COBALTO (D)'!E73&lt;'COBALTO (D)'!$B$11,"&lt;"," ")</f>
        <v>#DIV/0!</v>
      </c>
      <c r="CQ78" s="439" t="e">
        <f>IF('COBALTO (D)'!E73&lt;'COBALTO (D)'!$B$11,'COBALTO (D)'!$B$11,'COBALTO (D)'!E73)</f>
        <v>#DIV/0!</v>
      </c>
      <c r="CR78" s="434" t="e">
        <f>+IF(CROMO!E73&lt;CROMO!B$11,"&lt;"," ")</f>
        <v>#DIV/0!</v>
      </c>
      <c r="CS78" s="439" t="e">
        <f>IF(CROMO!E73&lt;CROMO!B$11,CROMO!B$11,CROMO!E73)</f>
        <v>#DIV/0!</v>
      </c>
      <c r="CT78" s="434" t="e">
        <f>+IF('CROMO (D)'!E73&lt;'CROMO (D)'!$B$11,"&lt;"," ")</f>
        <v>#DIV/0!</v>
      </c>
      <c r="CU78" s="439" t="e">
        <f>IF('CROMO (D)'!E73&lt;'CROMO (D)'!$B$11,'CROMO (D)'!$B$11,'CROMO (D)'!E73)</f>
        <v>#DIV/0!</v>
      </c>
      <c r="CV78" s="434" t="e">
        <f>+IF(COBRE!E73&lt;COBRE!B$11,"&lt;"," ")</f>
        <v>#DIV/0!</v>
      </c>
      <c r="CW78" s="439" t="e">
        <f>IF(COBRE!E73&lt;COBRE!B$11,COBRE!B$11,COBRE!E73)</f>
        <v>#DIV/0!</v>
      </c>
      <c r="CX78" s="434" t="e">
        <f>+IF('COBRE (D)'!E73&lt;'COBRE (D)'!$B$11,"&lt;"," ")</f>
        <v>#DIV/0!</v>
      </c>
      <c r="CY78" s="446" t="e">
        <f>IF('COBRE (D)'!E73&lt;'COBRE (D)'!$B$11,'COBRE (D)'!$B$11,'COBRE (D)'!E73)</f>
        <v>#DIV/0!</v>
      </c>
      <c r="CZ78" s="414">
        <f t="shared" si="98"/>
        <v>0</v>
      </c>
      <c r="DA78" s="418"/>
      <c r="DB78" s="445"/>
      <c r="DC78" s="418"/>
      <c r="DD78" s="420"/>
      <c r="DE78" s="418"/>
      <c r="DF78" s="445"/>
      <c r="DG78" s="418"/>
      <c r="DH78" s="420"/>
      <c r="DI78" s="414">
        <f t="shared" si="103"/>
        <v>0</v>
      </c>
      <c r="DJ78" s="418"/>
      <c r="DK78" s="445"/>
      <c r="DL78" s="418"/>
      <c r="DM78" s="420"/>
      <c r="DN78" s="418"/>
      <c r="DO78" s="445"/>
      <c r="DP78" s="418"/>
      <c r="DQ78" s="420"/>
      <c r="DR78" s="418"/>
      <c r="DS78" s="445"/>
      <c r="DT78" s="418"/>
      <c r="DU78" s="420"/>
      <c r="DV78" s="418"/>
      <c r="DW78" s="445"/>
      <c r="DX78" s="418"/>
      <c r="DY78" s="420"/>
      <c r="DZ78" s="414">
        <f t="shared" si="99"/>
        <v>0</v>
      </c>
      <c r="EA78" s="434" t="e">
        <f>+IF(HIERRO!E73&lt;HIERRO!B$11,"&lt;"," ")</f>
        <v>#DIV/0!</v>
      </c>
      <c r="EB78" s="439" t="e">
        <f>IF(HIERRO!E73&lt;HIERRO!B$11,HIERRO!B$11,HIERRO!E73)</f>
        <v>#DIV/0!</v>
      </c>
      <c r="EC78" s="434" t="e">
        <f>+IF('HIERRO (D)'!E73&lt;'HIERRO (D)'!$B$11,"&lt;"," ")</f>
        <v>#DIV/0!</v>
      </c>
      <c r="ED78" s="439" t="e">
        <f>IF('HIERRO (D)'!E73&lt;'HIERRO (D)'!$B$11,'HIERRO (D)'!$B$11,'HIERRO (D)'!E73)</f>
        <v>#DIV/0!</v>
      </c>
      <c r="EE78" s="434" t="e">
        <f>+IF(MERCURIO!E73&lt;MERCURIO!B$11,"&lt;"," ")</f>
        <v>#DIV/0!</v>
      </c>
      <c r="EF78" s="435" t="e">
        <f>IF(MERCURIO!E73&lt;MERCURIO!B$11,MERCURIO!B$11,MERCURIO!E73)</f>
        <v>#DIV/0!</v>
      </c>
      <c r="EG78" s="434" t="e">
        <f>+IF('MERCURIO (D)'!E73&lt;'MERCURIO (D)'!$B$11,"&lt;"," ")</f>
        <v>#DIV/0!</v>
      </c>
      <c r="EH78" s="435" t="e">
        <f>IF('MERCURIO (D)'!E73&lt;'MERCURIO (D)'!$B$11,'MERCURIO (D)'!$B$11,'MERCURIO (D)'!E73)</f>
        <v>#DIV/0!</v>
      </c>
      <c r="EI78" s="434" t="e">
        <f>+IF(MANGANESO!E73&lt;MANGANESO!B$11,"&lt;"," ")</f>
        <v>#DIV/0!</v>
      </c>
      <c r="EJ78" s="439" t="e">
        <f>IF(MANGANESO!E73&lt;MANGANESO!B$11,MANGANESO!B$11,MANGANESO!E73)</f>
        <v>#DIV/0!</v>
      </c>
      <c r="EK78" s="434" t="e">
        <f>+IF('MANGANESO (D)'!E73&lt;'MANGANESO (D)'!$B$11,"&lt;"," ")</f>
        <v>#DIV/0!</v>
      </c>
      <c r="EL78" s="439" t="e">
        <f>IF('MANGANESO (D)'!E73&lt;'MANGANESO (D)'!$B$11,'MANGANESO (D)'!$B$11,'MANGANESO (D)'!E73)</f>
        <v>#DIV/0!</v>
      </c>
      <c r="EM78" s="434" t="e">
        <f>+IF(MOLIBDENO!E73&lt;MOLIBDENO!B$11,"&lt;"," ")</f>
        <v>#DIV/0!</v>
      </c>
      <c r="EN78" s="438" t="e">
        <f>IF(MOLIBDENO!E73&lt;MOLIBDENO!B$11,MOLIBDENO!B$11,MOLIBDENO!E73)</f>
        <v>#DIV/0!</v>
      </c>
      <c r="EO78" s="434" t="e">
        <f>+IF('MOLIBDENO (D)'!E73&lt;'MOLIBDENO (D)'!$B$11,"&lt;"," ")</f>
        <v>#DIV/0!</v>
      </c>
      <c r="EP78" s="438" t="e">
        <f>IF('MOLIBDENO (D)'!E73&lt;'MOLIBDENO (D)'!$B$11,'MOLIBDENO (D)'!$B$11,'MOLIBDENO (D)'!E73)</f>
        <v>#DIV/0!</v>
      </c>
      <c r="EQ78" s="434" t="e">
        <f>+IF(NIQUEL!E73&lt;NIQUEL!B$11,"&lt;"," ")</f>
        <v>#DIV/0!</v>
      </c>
      <c r="ER78" s="439" t="e">
        <f>IF(NIQUEL!E73&lt;NIQUEL!B$11,NIQUEL!B$11,NIQUEL!E73)</f>
        <v>#DIV/0!</v>
      </c>
      <c r="ES78" s="434" t="e">
        <f>+IF('NIQUEL (D)'!E73&lt;'NIQUEL (D)'!$B$11,"&lt;"," ")</f>
        <v>#DIV/0!</v>
      </c>
      <c r="ET78" s="439" t="e">
        <f>IF('NIQUEL (D)'!E73&lt;'NIQUEL (D)'!$B$11,'NIQUEL (D)'!$B$11,'NIQUEL (D)'!E73)</f>
        <v>#DIV/0!</v>
      </c>
      <c r="EU78" s="434" t="e">
        <f>+IF(PLOMO!E73&lt;PLOMO!B$11,"&lt;"," ")</f>
        <v>#DIV/0!</v>
      </c>
      <c r="EV78" s="439" t="e">
        <f>IF(PLOMO!E73&lt;PLOMO!B$11,PLOMO!B$11,PLOMO!E73)</f>
        <v>#DIV/0!</v>
      </c>
      <c r="EW78" s="434" t="e">
        <f>+IF('PLOMO (D)'!E73&lt;'PLOMO (D)'!$B$11,"&lt;"," ")</f>
        <v>#DIV/0!</v>
      </c>
      <c r="EX78" s="439" t="e">
        <f>IF('PLOMO (D)'!E73&lt;'PLOMO (D)'!$B$11,'PLOMO (D)'!$B$11,'PLOMO (D)'!E73)</f>
        <v>#DIV/0!</v>
      </c>
      <c r="EY78" s="434" t="e">
        <f>+IF(SELENIO!E73&lt;SELENIO!B$11,"&lt;"," ")</f>
        <v>#DIV/0!</v>
      </c>
      <c r="EZ78" s="435" t="e">
        <f>IF(SELENIO!E73&lt;SELENIO!B$11,SELENIO!B$11,SELENIO!E73)</f>
        <v>#DIV/0!</v>
      </c>
      <c r="FA78" s="434" t="e">
        <f>+IF('SELENIO (D)'!E73&lt;'SELENIO (D)'!$B$11,"&lt;"," ")</f>
        <v>#DIV/0!</v>
      </c>
      <c r="FB78" s="435" t="e">
        <f>IF('SELENIO (D)'!E73&lt;'SELENIO (D)'!$B$11,'SELENIO (D)'!$B$11,'SELENIO (D)'!E73)</f>
        <v>#DIV/0!</v>
      </c>
      <c r="FC78" s="434" t="e">
        <f>+IF(CINC!E73&lt;CINC!B$11,"&lt;"," ")</f>
        <v>#DIV/0!</v>
      </c>
      <c r="FD78" s="439" t="e">
        <f>IF(CINC!E73&lt;CINC!B$11,CINC!B$11,CINC!E73)</f>
        <v>#DIV/0!</v>
      </c>
      <c r="FE78" s="434" t="e">
        <f>+IF('CINC (D)'!E73&lt;'CINC (D)'!$B$11,"&lt;"," ")</f>
        <v>#DIV/0!</v>
      </c>
      <c r="FF78" s="446" t="e">
        <f>IF('CINC (D)'!E73&lt;'CINC (D)'!$B$11,'CINC (D)'!$B$11,'CINC (D)'!E73)</f>
        <v>#DIV/0!</v>
      </c>
      <c r="FG78" s="414">
        <f t="shared" si="100"/>
        <v>0</v>
      </c>
      <c r="FH78" s="429" t="e">
        <f>+IF(CLORUROS!F54&lt;CLORUROS!$B$10,"&lt;"," ")</f>
        <v>#DIV/0!</v>
      </c>
      <c r="FI78" s="430" t="e">
        <f>IF(CLORUROS!F54&lt;CLORUROS!$B$10,CLORUROS!$B$10,CLORUROS!F54)</f>
        <v>#DIV/0!</v>
      </c>
      <c r="FJ78" s="429" t="e">
        <f>+IF(SULFATOS!E73&lt;SULFATOS!$B$11,"&lt;"," ")</f>
        <v>#DIV/0!</v>
      </c>
      <c r="FK78" s="431" t="e">
        <f>IF(SULFATOS!E73&lt;SULFATOS!$B$11,SULFATOS!$B$11,SULFATOS!E73)</f>
        <v>#DIV/0!</v>
      </c>
      <c r="FL78" s="432"/>
      <c r="FM78" s="433"/>
      <c r="FN78" s="434" t="e">
        <f>+IF('N-NITRITO'!E73&lt;'N-NITRITO'!$B$11,"&lt;"," ")</f>
        <v>#DIV/0!</v>
      </c>
      <c r="FO78" s="435" t="e">
        <f>IF('N-NITRITO'!E73&lt;'N-NITRITO'!$B$11,'N-NITRITO'!$B$11,'N-NITRITO'!E73)</f>
        <v>#DIV/0!</v>
      </c>
      <c r="FP78" s="434" t="e">
        <f>+IF('N-NITRATO'!E73&lt;'N-NITRATO'!$B$11,"&lt;"," ")</f>
        <v>#DIV/0!</v>
      </c>
      <c r="FQ78" s="435" t="e">
        <f>IF('N-NITRATO'!E73&lt;'N-NITRATO'!$B$11,'N-NITRATO'!$B$11,'N-NITRATO'!E73)</f>
        <v>#DIV/0!</v>
      </c>
      <c r="FR78" s="434" t="e">
        <f>IF('FOSFORO DE FOSFATO'!E73&lt;'FOSFORO DE FOSFATO'!$B$11,"&lt;","")</f>
        <v>#DIV/0!</v>
      </c>
      <c r="FS78" s="435" t="e">
        <f>IF('FOSFORO DE FOSFATO'!E73&lt;'FOSFORO DE FOSFATO'!B$11,'FOSFORO DE FOSFATO'!B$11,'FOSFORO DE FOSFATO'!E73)</f>
        <v>#DIV/0!</v>
      </c>
      <c r="FT78" s="436" t="e">
        <f>IF('FOSFORO TOTAL'!E73&lt;'FOSFORO TOTAL'!$B$11,"&lt;","")</f>
        <v>#DIV/0!</v>
      </c>
      <c r="FU78" s="435" t="e">
        <f>IF('FOSFORO TOTAL'!E73&lt;'FOSFORO TOTAL'!$B$11,'FOSFORO TOTAL'!$B$11,'FOSFORO TOTAL'!E73)</f>
        <v>#DIV/0!</v>
      </c>
      <c r="FV78" s="491"/>
      <c r="FW78" s="491"/>
      <c r="FX78" s="434" t="e">
        <f>+IF(BORO!E73&lt;BORO!$B$11,"&lt;"," ")</f>
        <v>#DIV/0!</v>
      </c>
      <c r="FY78" s="438" t="e">
        <f>IF(BORO!E73&lt;BORO!$B$11,BORO!$B$11,BORO!E73)</f>
        <v>#DIV/0!</v>
      </c>
      <c r="FZ78" s="434" t="e">
        <f>IF(SILICE!G73&lt;SILICE!$B$11,"&lt;","")</f>
        <v>#DIV/0!</v>
      </c>
      <c r="GA78" s="439" t="e">
        <f>IF(SILICE!G73&lt;SILICE!$B$11,SILICE!$B$11,SILICE!G73)</f>
        <v>#DIV/0!</v>
      </c>
    </row>
    <row r="79" spans="1:183" ht="22.5" customHeight="1">
      <c r="A79" s="447"/>
      <c r="B79" s="480"/>
      <c r="C79" s="482"/>
      <c r="D79" s="449"/>
      <c r="E79" s="410"/>
      <c r="F79" s="411"/>
      <c r="G79" s="444"/>
      <c r="H79" s="412"/>
      <c r="I79" s="411"/>
      <c r="J79" s="411"/>
      <c r="K79" s="412"/>
      <c r="L79" s="413"/>
      <c r="M79" s="413"/>
      <c r="N79" s="414">
        <f t="shared" ref="N79:N88" si="105">A79</f>
        <v>0</v>
      </c>
      <c r="O79" s="415"/>
      <c r="P79" s="433"/>
      <c r="Q79" s="415"/>
      <c r="R79" s="417"/>
      <c r="S79" s="418"/>
      <c r="T79" s="445"/>
      <c r="U79" s="418"/>
      <c r="V79" s="420"/>
      <c r="W79" s="415"/>
      <c r="X79" s="433"/>
      <c r="Y79" s="415"/>
      <c r="Z79" s="417"/>
      <c r="AA79" s="479"/>
      <c r="AB79" s="433"/>
      <c r="AC79" s="415"/>
      <c r="AD79" s="417"/>
      <c r="AE79" s="479" t="e">
        <f>+IF(CALCIO!E74&lt;CALCIO!$B$11,"&lt;"," ")</f>
        <v>#DIV/0!</v>
      </c>
      <c r="AF79" s="438" t="e">
        <f>IF(CALCIO!E74&lt;CALCIO!$B$11,CALCIO!$B$11,CALCIO!E74)</f>
        <v>#DIV/0!</v>
      </c>
      <c r="AG79" s="415" t="e">
        <f>+IF('CALCIO (D)'!E74&lt;'CALCIO (D)'!$B$11,"&lt;"," ")</f>
        <v>#DIV/0!</v>
      </c>
      <c r="AH79" s="422" t="e">
        <f>IF('CALCIO (D)'!E74&lt;'CALCIO (D)'!$B$11,'CALCIO (D)'!$B$11,'CALCIO (D)'!E74)</f>
        <v>#DIV/0!</v>
      </c>
      <c r="AI79" s="479" t="e">
        <f>+IF(MAGNESIO!E74&lt;MAGNESIO!$B$11,"&lt;"," ")</f>
        <v>#DIV/0!</v>
      </c>
      <c r="AJ79" s="439" t="e">
        <f>IF(MAGNESIO!E74&lt;MAGNESIO!$B$11,MAGNESIO!$B$11,MAGNESIO!E74)</f>
        <v>#DIV/0!</v>
      </c>
      <c r="AK79" s="415" t="e">
        <f>+IF('MAGNESIO (D)'!E74&lt;'MAGNESIO (D)'!$B$11,"&lt;"," ")</f>
        <v>#DIV/0!</v>
      </c>
      <c r="AL79" s="417" t="e">
        <f>IF('MAGNESIO (D)'!E74&lt;'MAGNESIO (D)'!$B$11,'MAGNESIO (D)'!$B$11,'MAGNESIO (D)'!E74)</f>
        <v>#DIV/0!</v>
      </c>
      <c r="AM79" s="479" t="e">
        <f>+IF(POTASIO!E74&lt;POTASIO!B$11,"&lt;"," ")</f>
        <v>#DIV/0!</v>
      </c>
      <c r="AN79" s="438" t="e">
        <f>IF(POTASIO!E74&lt;POTASIO!B$11,POTASIO!B$11,POTASIO!E74)</f>
        <v>#DIV/0!</v>
      </c>
      <c r="AO79" s="415" t="e">
        <f>+IF('POTASIO (D)'!E74&lt;'POTASIO (D)'!$B$11,"&lt;"," ")</f>
        <v>#DIV/0!</v>
      </c>
      <c r="AP79" s="422" t="e">
        <f>IF('POTASIO (D)'!E74&lt;'POTASIO (D)'!$B$11,'POTASIO (D)'!$B$11,'POTASIO (D)'!E74)</f>
        <v>#DIV/0!</v>
      </c>
      <c r="AQ79" s="479" t="e">
        <f>+IF(SODIO!E74&lt;SODIO!B$11,"&lt;"," ")</f>
        <v>#DIV/0!</v>
      </c>
      <c r="AR79" s="438" t="e">
        <f>IF(SODIO!E74&lt;SODIO!B$11,SODIO!B$11,SODIO!E74)</f>
        <v>#DIV/0!</v>
      </c>
      <c r="AS79" s="415" t="e">
        <f>+IF('SODIO (D)'!E74&lt;'SODIO (D)'!$B$11,"&lt;"," ")</f>
        <v>#DIV/0!</v>
      </c>
      <c r="AT79" s="422" t="e">
        <f>IF('SODIO (D)'!E74&lt;'SODIO (D)'!$B$11,'SODIO (D)'!$B$11,'SODIO (D)'!E74)</f>
        <v>#DIV/0!</v>
      </c>
      <c r="AU79" s="414">
        <f t="shared" si="102"/>
        <v>0</v>
      </c>
      <c r="AV79" s="418"/>
      <c r="AW79" s="445"/>
      <c r="AX79" s="418"/>
      <c r="AY79" s="420"/>
      <c r="AZ79" s="418"/>
      <c r="BA79" s="445"/>
      <c r="BB79" s="418"/>
      <c r="BC79" s="420"/>
      <c r="BD79" s="418"/>
      <c r="BE79" s="445"/>
      <c r="BF79" s="418"/>
      <c r="BG79" s="420"/>
      <c r="BH79" s="418"/>
      <c r="BI79" s="445"/>
      <c r="BJ79" s="418"/>
      <c r="BK79" s="420"/>
      <c r="BL79" s="418"/>
      <c r="BM79" s="445"/>
      <c r="BN79" s="418"/>
      <c r="BO79" s="420"/>
      <c r="BP79" s="418"/>
      <c r="BQ79" s="445"/>
      <c r="BR79" s="418"/>
      <c r="BS79" s="420"/>
      <c r="BT79" s="418"/>
      <c r="BU79" s="445"/>
      <c r="BV79" s="418"/>
      <c r="BW79" s="420"/>
      <c r="BX79" s="436" t="e">
        <f>IF(PLATA!E74&lt;PLATA!B$11,"&lt;"," ")</f>
        <v>#DIV/0!</v>
      </c>
      <c r="BY79" s="439" t="e">
        <f>IF(PLATA!E74&lt;PLATA!B$11,PLATA!B$11,PLATA!E74)</f>
        <v>#DIV/0!</v>
      </c>
      <c r="BZ79" s="424" t="e">
        <f>IF('PLATA (D)'!E74&lt;'PLATA (D)'!$B$11,"&lt;"," ")</f>
        <v>#DIV/0!</v>
      </c>
      <c r="CA79" s="425" t="e">
        <f>IF('PLATA (D)'!E74&lt;'PLATA (D)'!$B$11,'PLATA (D)'!$B$11,'PLATA (D)'!E74)</f>
        <v>#DIV/0!</v>
      </c>
      <c r="CB79" s="434" t="e">
        <f>+IF(ALUMINIO!E74&lt;ALUMINIO!B$11,"&lt;"," ")</f>
        <v>#DIV/0!</v>
      </c>
      <c r="CC79" s="438" t="e">
        <f>IF(ALUMINIO!E74&lt;ALUMINIO!B$11,ALUMINIO!B$11,ALUMINIO!E74)</f>
        <v>#DIV/0!</v>
      </c>
      <c r="CD79" s="434" t="e">
        <f>+IF('ALUMINIO (D)'!E74&lt;'ALUMINIO (D)'!$B$11,"&lt;"," ")</f>
        <v>#DIV/0!</v>
      </c>
      <c r="CE79" s="438" t="e">
        <f>IF('ALUMINIO (D)'!E74&lt;'ALUMINIO (D)'!$B$11,'ALUMINIO (D)'!$B$11,'ALUMINIO (D)'!E74)</f>
        <v>#DIV/0!</v>
      </c>
      <c r="CF79" s="434" t="e">
        <f>+IF(ARSENICO!E74&lt;ARSENICO!B$11,"&lt;"," ")</f>
        <v>#DIV/0!</v>
      </c>
      <c r="CG79" s="435" t="e">
        <f>IF(ARSENICO!E74&lt;ARSENICO!B$11,ARSENICO!B$11,ARSENICO!E74)</f>
        <v>#DIV/0!</v>
      </c>
      <c r="CH79" s="434" t="e">
        <f>+IF('ARSENICO (D)'!E74&lt;'ARSENICO (D)'!$B$11,"&lt;"," ")</f>
        <v>#DIV/0!</v>
      </c>
      <c r="CI79" s="435" t="e">
        <f>IF('ARSENICO (D)'!E74&lt;'ARSENICO (D)'!$B$11,'ARSENICO (D)'!$B$11,'ARSENICO (D)'!E74)</f>
        <v>#DIV/0!</v>
      </c>
      <c r="CJ79" s="434" t="e">
        <f>+IF(CADMIO!E74&lt;CADMIO!B$11,"&lt;"," ")</f>
        <v>#DIV/0!</v>
      </c>
      <c r="CK79" s="439" t="e">
        <f>IF(CADMIO!E74&lt;CADMIO!B$11,CADMIO!B$11,CADMIO!E74)</f>
        <v>#DIV/0!</v>
      </c>
      <c r="CL79" s="434" t="e">
        <f>+IF('CADMIO (D)'!E74&lt;'CADMIO (D)'!$B$11,"&lt;"," ")</f>
        <v>#DIV/0!</v>
      </c>
      <c r="CM79" s="439" t="e">
        <f>IF('CADMIO (D)'!E74&lt;'CADMIO (D)'!$B$11,'CADMIO (D)'!$B$11,'CADMIO (D)'!E74)</f>
        <v>#DIV/0!</v>
      </c>
      <c r="CN79" s="434" t="e">
        <f>+IF(COBALTO!E74&lt;COBALTO!B$11,"&lt;"," ")</f>
        <v>#DIV/0!</v>
      </c>
      <c r="CO79" s="439" t="e">
        <f>IF(COBALTO!E74&lt;COBALTO!B$11,COBALTO!B$11,COBALTO!E74)</f>
        <v>#DIV/0!</v>
      </c>
      <c r="CP79" s="434" t="e">
        <f>+IF('COBALTO (D)'!E74&lt;'COBALTO (D)'!$B$11,"&lt;"," ")</f>
        <v>#DIV/0!</v>
      </c>
      <c r="CQ79" s="439" t="e">
        <f>IF('COBALTO (D)'!E74&lt;'COBALTO (D)'!$B$11,'COBALTO (D)'!$B$11,'COBALTO (D)'!E74)</f>
        <v>#DIV/0!</v>
      </c>
      <c r="CR79" s="434" t="e">
        <f>+IF(CROMO!E74&lt;CROMO!B$11,"&lt;"," ")</f>
        <v>#DIV/0!</v>
      </c>
      <c r="CS79" s="439" t="e">
        <f>IF(CROMO!E74&lt;CROMO!B$11,CROMO!B$11,CROMO!E74)</f>
        <v>#DIV/0!</v>
      </c>
      <c r="CT79" s="434" t="e">
        <f>+IF('CROMO (D)'!E74&lt;'CROMO (D)'!$B$11,"&lt;"," ")</f>
        <v>#DIV/0!</v>
      </c>
      <c r="CU79" s="439" t="e">
        <f>IF('CROMO (D)'!E74&lt;'CROMO (D)'!$B$11,'CROMO (D)'!$B$11,'CROMO (D)'!E74)</f>
        <v>#DIV/0!</v>
      </c>
      <c r="CV79" s="434" t="e">
        <f>+IF(COBRE!E74&lt;COBRE!B$11,"&lt;"," ")</f>
        <v>#DIV/0!</v>
      </c>
      <c r="CW79" s="439" t="e">
        <f>IF(COBRE!E74&lt;COBRE!B$11,COBRE!B$11,COBRE!E74)</f>
        <v>#DIV/0!</v>
      </c>
      <c r="CX79" s="434" t="e">
        <f>+IF('COBRE (D)'!E74&lt;'COBRE (D)'!$B$11,"&lt;"," ")</f>
        <v>#DIV/0!</v>
      </c>
      <c r="CY79" s="446" t="e">
        <f>IF('COBRE (D)'!E74&lt;'COBRE (D)'!$B$11,'COBRE (D)'!$B$11,'COBRE (D)'!E74)</f>
        <v>#DIV/0!</v>
      </c>
      <c r="CZ79" s="414">
        <f t="shared" si="98"/>
        <v>0</v>
      </c>
      <c r="DA79" s="418"/>
      <c r="DB79" s="445"/>
      <c r="DC79" s="418"/>
      <c r="DD79" s="420"/>
      <c r="DE79" s="418"/>
      <c r="DF79" s="445"/>
      <c r="DG79" s="418"/>
      <c r="DH79" s="420"/>
      <c r="DI79" s="414">
        <f t="shared" si="103"/>
        <v>0</v>
      </c>
      <c r="DJ79" s="418"/>
      <c r="DK79" s="445"/>
      <c r="DL79" s="418"/>
      <c r="DM79" s="420"/>
      <c r="DN79" s="418"/>
      <c r="DO79" s="445"/>
      <c r="DP79" s="418"/>
      <c r="DQ79" s="420"/>
      <c r="DR79" s="418"/>
      <c r="DS79" s="445"/>
      <c r="DT79" s="418"/>
      <c r="DU79" s="420"/>
      <c r="DV79" s="418"/>
      <c r="DW79" s="445"/>
      <c r="DX79" s="418"/>
      <c r="DY79" s="420"/>
      <c r="DZ79" s="414">
        <f t="shared" si="99"/>
        <v>0</v>
      </c>
      <c r="EA79" s="434" t="e">
        <f>+IF(HIERRO!E74&lt;HIERRO!B$11,"&lt;"," ")</f>
        <v>#DIV/0!</v>
      </c>
      <c r="EB79" s="439" t="e">
        <f>IF(HIERRO!E74&lt;HIERRO!B$11,HIERRO!B$11,HIERRO!E74)</f>
        <v>#DIV/0!</v>
      </c>
      <c r="EC79" s="434" t="e">
        <f>+IF('HIERRO (D)'!E74&lt;'HIERRO (D)'!$B$11,"&lt;"," ")</f>
        <v>#DIV/0!</v>
      </c>
      <c r="ED79" s="439" t="e">
        <f>IF('HIERRO (D)'!E74&lt;'HIERRO (D)'!$B$11,'HIERRO (D)'!$B$11,'HIERRO (D)'!E74)</f>
        <v>#DIV/0!</v>
      </c>
      <c r="EE79" s="434" t="e">
        <f>+IF(MERCURIO!E74&lt;MERCURIO!B$11,"&lt;"," ")</f>
        <v>#DIV/0!</v>
      </c>
      <c r="EF79" s="435" t="e">
        <f>IF(MERCURIO!E74&lt;MERCURIO!B$11,MERCURIO!B$11,MERCURIO!E74)</f>
        <v>#DIV/0!</v>
      </c>
      <c r="EG79" s="434" t="e">
        <f>+IF('MERCURIO (D)'!E74&lt;'MERCURIO (D)'!$B$11,"&lt;"," ")</f>
        <v>#DIV/0!</v>
      </c>
      <c r="EH79" s="435" t="e">
        <f>IF('MERCURIO (D)'!E74&lt;'MERCURIO (D)'!$B$11,'MERCURIO (D)'!$B$11,'MERCURIO (D)'!E74)</f>
        <v>#DIV/0!</v>
      </c>
      <c r="EI79" s="434" t="e">
        <f>+IF(MANGANESO!E74&lt;MANGANESO!B$11,"&lt;"," ")</f>
        <v>#DIV/0!</v>
      </c>
      <c r="EJ79" s="439" t="e">
        <f>IF(MANGANESO!E74&lt;MANGANESO!B$11,MANGANESO!B$11,MANGANESO!E74)</f>
        <v>#DIV/0!</v>
      </c>
      <c r="EK79" s="434" t="e">
        <f>+IF('MANGANESO (D)'!E74&lt;'MANGANESO (D)'!$B$11,"&lt;"," ")</f>
        <v>#DIV/0!</v>
      </c>
      <c r="EL79" s="439" t="e">
        <f>IF('MANGANESO (D)'!E74&lt;'MANGANESO (D)'!$B$11,'MANGANESO (D)'!$B$11,'MANGANESO (D)'!E74)</f>
        <v>#DIV/0!</v>
      </c>
      <c r="EM79" s="434" t="e">
        <f>+IF(MOLIBDENO!E74&lt;MOLIBDENO!B$11,"&lt;"," ")</f>
        <v>#DIV/0!</v>
      </c>
      <c r="EN79" s="438" t="e">
        <f>IF(MOLIBDENO!E74&lt;MOLIBDENO!B$11,MOLIBDENO!B$11,MOLIBDENO!E74)</f>
        <v>#DIV/0!</v>
      </c>
      <c r="EO79" s="434" t="e">
        <f>+IF('MOLIBDENO (D)'!E74&lt;'MOLIBDENO (D)'!$B$11,"&lt;"," ")</f>
        <v>#DIV/0!</v>
      </c>
      <c r="EP79" s="438" t="e">
        <f>IF('MOLIBDENO (D)'!E74&lt;'MOLIBDENO (D)'!$B$11,'MOLIBDENO (D)'!$B$11,'MOLIBDENO (D)'!E74)</f>
        <v>#DIV/0!</v>
      </c>
      <c r="EQ79" s="434" t="e">
        <f>+IF(NIQUEL!E74&lt;NIQUEL!B$11,"&lt;"," ")</f>
        <v>#DIV/0!</v>
      </c>
      <c r="ER79" s="439" t="e">
        <f>IF(NIQUEL!E74&lt;NIQUEL!B$11,NIQUEL!B$11,NIQUEL!E74)</f>
        <v>#DIV/0!</v>
      </c>
      <c r="ES79" s="434" t="e">
        <f>+IF('NIQUEL (D)'!E74&lt;'NIQUEL (D)'!$B$11,"&lt;"," ")</f>
        <v>#DIV/0!</v>
      </c>
      <c r="ET79" s="439" t="e">
        <f>IF('NIQUEL (D)'!E74&lt;'NIQUEL (D)'!$B$11,'NIQUEL (D)'!$B$11,'NIQUEL (D)'!E74)</f>
        <v>#DIV/0!</v>
      </c>
      <c r="EU79" s="434" t="e">
        <f>+IF(PLOMO!E74&lt;PLOMO!B$11,"&lt;"," ")</f>
        <v>#DIV/0!</v>
      </c>
      <c r="EV79" s="439" t="e">
        <f>IF(PLOMO!E74&lt;PLOMO!B$11,PLOMO!B$11,PLOMO!E74)</f>
        <v>#DIV/0!</v>
      </c>
      <c r="EW79" s="434" t="e">
        <f>+IF('PLOMO (D)'!E74&lt;'PLOMO (D)'!$B$11,"&lt;"," ")</f>
        <v>#DIV/0!</v>
      </c>
      <c r="EX79" s="439" t="e">
        <f>IF('PLOMO (D)'!E74&lt;'PLOMO (D)'!$B$11,'PLOMO (D)'!$B$11,'PLOMO (D)'!E74)</f>
        <v>#DIV/0!</v>
      </c>
      <c r="EY79" s="434" t="e">
        <f>+IF(SELENIO!E74&lt;SELENIO!B$11,"&lt;"," ")</f>
        <v>#DIV/0!</v>
      </c>
      <c r="EZ79" s="435" t="e">
        <f>IF(SELENIO!E74&lt;SELENIO!B$11,SELENIO!B$11,SELENIO!E74)</f>
        <v>#DIV/0!</v>
      </c>
      <c r="FA79" s="434" t="e">
        <f>+IF('SELENIO (D)'!E74&lt;'SELENIO (D)'!$B$11,"&lt;"," ")</f>
        <v>#DIV/0!</v>
      </c>
      <c r="FB79" s="435" t="e">
        <f>IF('SELENIO (D)'!E74&lt;'SELENIO (D)'!$B$11,'SELENIO (D)'!$B$11,'SELENIO (D)'!E74)</f>
        <v>#DIV/0!</v>
      </c>
      <c r="FC79" s="434" t="e">
        <f>+IF(CINC!E74&lt;CINC!B$11,"&lt;"," ")</f>
        <v>#DIV/0!</v>
      </c>
      <c r="FD79" s="439" t="e">
        <f>IF(CINC!E74&lt;CINC!B$11,CINC!B$11,CINC!E74)</f>
        <v>#DIV/0!</v>
      </c>
      <c r="FE79" s="434" t="e">
        <f>+IF('CINC (D)'!E74&lt;'CINC (D)'!$B$11,"&lt;"," ")</f>
        <v>#DIV/0!</v>
      </c>
      <c r="FF79" s="446" t="e">
        <f>IF('CINC (D)'!E74&lt;'CINC (D)'!$B$11,'CINC (D)'!$B$11,'CINC (D)'!E74)</f>
        <v>#DIV/0!</v>
      </c>
      <c r="FG79" s="414">
        <f t="shared" si="100"/>
        <v>0</v>
      </c>
      <c r="FH79" s="429" t="e">
        <f>+IF(CLORUROS!F55&lt;CLORUROS!$B$10,"&lt;"," ")</f>
        <v>#DIV/0!</v>
      </c>
      <c r="FI79" s="430" t="e">
        <f>IF(CLORUROS!F55&lt;CLORUROS!$B$10,CLORUROS!$B$10,CLORUROS!F55)</f>
        <v>#DIV/0!</v>
      </c>
      <c r="FJ79" s="429" t="e">
        <f>+IF(SULFATOS!E74&lt;SULFATOS!$B$11,"&lt;"," ")</f>
        <v>#DIV/0!</v>
      </c>
      <c r="FK79" s="431" t="e">
        <f>IF(SULFATOS!E74&lt;SULFATOS!$B$11,SULFATOS!$B$11,SULFATOS!E74)</f>
        <v>#DIV/0!</v>
      </c>
      <c r="FL79" s="432"/>
      <c r="FM79" s="433"/>
      <c r="FN79" s="434" t="e">
        <f>+IF('N-NITRITO'!E74&lt;'N-NITRITO'!$B$11,"&lt;"," ")</f>
        <v>#DIV/0!</v>
      </c>
      <c r="FO79" s="435" t="e">
        <f>IF('N-NITRITO'!E74&lt;'N-NITRITO'!$B$11,'N-NITRITO'!$B$11,'N-NITRITO'!E74)</f>
        <v>#DIV/0!</v>
      </c>
      <c r="FP79" s="434" t="e">
        <f>+IF('N-NITRATO'!E74&lt;'N-NITRATO'!$B$11,"&lt;"," ")</f>
        <v>#DIV/0!</v>
      </c>
      <c r="FQ79" s="435" t="e">
        <f>IF('N-NITRATO'!E74&lt;'N-NITRATO'!$B$11,'N-NITRATO'!$B$11,'N-NITRATO'!E74)</f>
        <v>#DIV/0!</v>
      </c>
      <c r="FR79" s="434" t="e">
        <f>IF('FOSFORO DE FOSFATO'!E74&lt;'FOSFORO DE FOSFATO'!$B$11,"&lt;","")</f>
        <v>#DIV/0!</v>
      </c>
      <c r="FS79" s="435" t="e">
        <f>IF('FOSFORO DE FOSFATO'!E74&lt;'FOSFORO DE FOSFATO'!B$11,'FOSFORO DE FOSFATO'!B$11,'FOSFORO DE FOSFATO'!E74)</f>
        <v>#DIV/0!</v>
      </c>
      <c r="FT79" s="436" t="e">
        <f>IF('FOSFORO TOTAL'!E74&lt;'FOSFORO TOTAL'!$B$11,"&lt;","")</f>
        <v>#DIV/0!</v>
      </c>
      <c r="FU79" s="435" t="e">
        <f>IF('FOSFORO TOTAL'!E74&lt;'FOSFORO TOTAL'!$B$11,'FOSFORO TOTAL'!$B$11,'FOSFORO TOTAL'!E74)</f>
        <v>#DIV/0!</v>
      </c>
      <c r="FV79" s="491"/>
      <c r="FW79" s="491"/>
      <c r="FX79" s="434" t="e">
        <f>+IF(BORO!E74&lt;BORO!$B$11,"&lt;"," ")</f>
        <v>#DIV/0!</v>
      </c>
      <c r="FY79" s="438" t="e">
        <f>IF(BORO!E74&lt;BORO!$B$11,BORO!$B$11,BORO!E74)</f>
        <v>#DIV/0!</v>
      </c>
      <c r="FZ79" s="434" t="e">
        <f>IF(SILICE!G74&lt;SILICE!$B$11,"&lt;","")</f>
        <v>#DIV/0!</v>
      </c>
      <c r="GA79" s="439" t="e">
        <f>IF(SILICE!G74&lt;SILICE!$B$11,SILICE!$B$11,SILICE!G74)</f>
        <v>#DIV/0!</v>
      </c>
    </row>
    <row r="80" spans="1:183" ht="22.5" customHeight="1">
      <c r="A80" s="447"/>
      <c r="B80" s="480"/>
      <c r="C80" s="482"/>
      <c r="D80" s="449"/>
      <c r="E80" s="410"/>
      <c r="F80" s="411"/>
      <c r="G80" s="444"/>
      <c r="H80" s="412"/>
      <c r="I80" s="411"/>
      <c r="J80" s="411"/>
      <c r="K80" s="412"/>
      <c r="L80" s="413"/>
      <c r="M80" s="413"/>
      <c r="N80" s="414">
        <f t="shared" si="105"/>
        <v>0</v>
      </c>
      <c r="O80" s="415"/>
      <c r="P80" s="433"/>
      <c r="Q80" s="415"/>
      <c r="R80" s="417"/>
      <c r="S80" s="418"/>
      <c r="T80" s="445"/>
      <c r="U80" s="418"/>
      <c r="V80" s="420"/>
      <c r="W80" s="415"/>
      <c r="X80" s="433"/>
      <c r="Y80" s="415"/>
      <c r="Z80" s="417"/>
      <c r="AA80" s="479"/>
      <c r="AB80" s="433"/>
      <c r="AC80" s="415"/>
      <c r="AD80" s="417"/>
      <c r="AE80" s="479" t="e">
        <f>+IF(CALCIO!E75&lt;CALCIO!$B$11,"&lt;"," ")</f>
        <v>#DIV/0!</v>
      </c>
      <c r="AF80" s="438" t="e">
        <f>IF(CALCIO!E75&lt;CALCIO!$B$11,CALCIO!$B$11,CALCIO!E75)</f>
        <v>#DIV/0!</v>
      </c>
      <c r="AG80" s="415" t="e">
        <f>+IF('CALCIO (D)'!E75&lt;'CALCIO (D)'!$B$11,"&lt;"," ")</f>
        <v>#DIV/0!</v>
      </c>
      <c r="AH80" s="422" t="e">
        <f>IF('CALCIO (D)'!E75&lt;'CALCIO (D)'!$B$11,'CALCIO (D)'!$B$11,'CALCIO (D)'!E75)</f>
        <v>#DIV/0!</v>
      </c>
      <c r="AI80" s="479" t="e">
        <f>+IF(MAGNESIO!E75&lt;MAGNESIO!$B$11,"&lt;"," ")</f>
        <v>#DIV/0!</v>
      </c>
      <c r="AJ80" s="439" t="e">
        <f>IF(MAGNESIO!E75&lt;MAGNESIO!$B$11,MAGNESIO!$B$11,MAGNESIO!E75)</f>
        <v>#DIV/0!</v>
      </c>
      <c r="AK80" s="415" t="e">
        <f>+IF('MAGNESIO (D)'!E75&lt;'MAGNESIO (D)'!$B$11,"&lt;"," ")</f>
        <v>#DIV/0!</v>
      </c>
      <c r="AL80" s="417" t="e">
        <f>IF('MAGNESIO (D)'!E75&lt;'MAGNESIO (D)'!$B$11,'MAGNESIO (D)'!$B$11,'MAGNESIO (D)'!E75)</f>
        <v>#DIV/0!</v>
      </c>
      <c r="AM80" s="479" t="e">
        <f>+IF(POTASIO!E75&lt;POTASIO!B$11,"&lt;"," ")</f>
        <v>#DIV/0!</v>
      </c>
      <c r="AN80" s="438" t="e">
        <f>IF(POTASIO!E75&lt;POTASIO!B$11,POTASIO!B$11,POTASIO!E75)</f>
        <v>#DIV/0!</v>
      </c>
      <c r="AO80" s="415" t="e">
        <f>+IF('POTASIO (D)'!E75&lt;'POTASIO (D)'!$B$11,"&lt;"," ")</f>
        <v>#DIV/0!</v>
      </c>
      <c r="AP80" s="422" t="e">
        <f>IF('POTASIO (D)'!E75&lt;'POTASIO (D)'!$B$11,'POTASIO (D)'!$B$11,'POTASIO (D)'!E75)</f>
        <v>#DIV/0!</v>
      </c>
      <c r="AQ80" s="479" t="e">
        <f>+IF(SODIO!E75&lt;SODIO!B$11,"&lt;"," ")</f>
        <v>#DIV/0!</v>
      </c>
      <c r="AR80" s="438" t="e">
        <f>IF(SODIO!E75&lt;SODIO!B$11,SODIO!B$11,SODIO!E75)</f>
        <v>#DIV/0!</v>
      </c>
      <c r="AS80" s="415" t="e">
        <f>+IF('SODIO (D)'!E75&lt;'SODIO (D)'!$B$11,"&lt;"," ")</f>
        <v>#DIV/0!</v>
      </c>
      <c r="AT80" s="422" t="e">
        <f>IF('SODIO (D)'!E75&lt;'SODIO (D)'!$B$11,'SODIO (D)'!$B$11,'SODIO (D)'!E75)</f>
        <v>#DIV/0!</v>
      </c>
      <c r="AU80" s="414">
        <f t="shared" si="102"/>
        <v>0</v>
      </c>
      <c r="AV80" s="418"/>
      <c r="AW80" s="445"/>
      <c r="AX80" s="418"/>
      <c r="AY80" s="420"/>
      <c r="AZ80" s="418"/>
      <c r="BA80" s="445"/>
      <c r="BB80" s="418"/>
      <c r="BC80" s="420"/>
      <c r="BD80" s="418"/>
      <c r="BE80" s="445"/>
      <c r="BF80" s="418"/>
      <c r="BG80" s="420"/>
      <c r="BH80" s="418"/>
      <c r="BI80" s="445"/>
      <c r="BJ80" s="418"/>
      <c r="BK80" s="420"/>
      <c r="BL80" s="418"/>
      <c r="BM80" s="445"/>
      <c r="BN80" s="418"/>
      <c r="BO80" s="420"/>
      <c r="BP80" s="418"/>
      <c r="BQ80" s="445"/>
      <c r="BR80" s="418"/>
      <c r="BS80" s="420"/>
      <c r="BT80" s="418"/>
      <c r="BU80" s="445"/>
      <c r="BV80" s="418"/>
      <c r="BW80" s="420"/>
      <c r="BX80" s="436" t="e">
        <f>IF(PLATA!E75&lt;PLATA!B$11,"&lt;"," ")</f>
        <v>#DIV/0!</v>
      </c>
      <c r="BY80" s="439" t="e">
        <f>IF(PLATA!E75&lt;PLATA!B$11,PLATA!B$11,PLATA!E75)</f>
        <v>#DIV/0!</v>
      </c>
      <c r="BZ80" s="424" t="e">
        <f>IF('PLATA (D)'!E75&lt;'PLATA (D)'!$B$11,"&lt;"," ")</f>
        <v>#DIV/0!</v>
      </c>
      <c r="CA80" s="425" t="e">
        <f>IF('PLATA (D)'!E75&lt;'PLATA (D)'!$B$11,'PLATA (D)'!$B$11,'PLATA (D)'!E75)</f>
        <v>#DIV/0!</v>
      </c>
      <c r="CB80" s="434" t="e">
        <f>+IF(ALUMINIO!E75&lt;ALUMINIO!B$11,"&lt;"," ")</f>
        <v>#DIV/0!</v>
      </c>
      <c r="CC80" s="438" t="e">
        <f>IF(ALUMINIO!E75&lt;ALUMINIO!B$11,ALUMINIO!B$11,ALUMINIO!E75)</f>
        <v>#DIV/0!</v>
      </c>
      <c r="CD80" s="434" t="e">
        <f>+IF('ALUMINIO (D)'!E75&lt;'ALUMINIO (D)'!$B$11,"&lt;"," ")</f>
        <v>#DIV/0!</v>
      </c>
      <c r="CE80" s="438" t="e">
        <f>IF('ALUMINIO (D)'!E75&lt;'ALUMINIO (D)'!$B$11,'ALUMINIO (D)'!$B$11,'ALUMINIO (D)'!E75)</f>
        <v>#DIV/0!</v>
      </c>
      <c r="CF80" s="434" t="e">
        <f>+IF(ARSENICO!E75&lt;ARSENICO!B$11,"&lt;"," ")</f>
        <v>#DIV/0!</v>
      </c>
      <c r="CG80" s="435" t="e">
        <f>IF(ARSENICO!E75&lt;ARSENICO!B$11,ARSENICO!B$11,ARSENICO!E75)</f>
        <v>#DIV/0!</v>
      </c>
      <c r="CH80" s="434" t="e">
        <f>+IF('ARSENICO (D)'!E75&lt;'ARSENICO (D)'!$B$11,"&lt;"," ")</f>
        <v>#DIV/0!</v>
      </c>
      <c r="CI80" s="435" t="e">
        <f>IF('ARSENICO (D)'!E75&lt;'ARSENICO (D)'!$B$11,'ARSENICO (D)'!$B$11,'ARSENICO (D)'!E75)</f>
        <v>#DIV/0!</v>
      </c>
      <c r="CJ80" s="434" t="e">
        <f>+IF(CADMIO!E75&lt;CADMIO!B$11,"&lt;"," ")</f>
        <v>#DIV/0!</v>
      </c>
      <c r="CK80" s="439" t="e">
        <f>IF(CADMIO!E75&lt;CADMIO!B$11,CADMIO!B$11,CADMIO!E75)</f>
        <v>#DIV/0!</v>
      </c>
      <c r="CL80" s="434" t="e">
        <f>+IF('CADMIO (D)'!E75&lt;'CADMIO (D)'!$B$11,"&lt;"," ")</f>
        <v>#DIV/0!</v>
      </c>
      <c r="CM80" s="439" t="e">
        <f>IF('CADMIO (D)'!E75&lt;'CADMIO (D)'!$B$11,'CADMIO (D)'!$B$11,'CADMIO (D)'!E75)</f>
        <v>#DIV/0!</v>
      </c>
      <c r="CN80" s="434" t="e">
        <f>+IF(COBALTO!E75&lt;COBALTO!B$11,"&lt;"," ")</f>
        <v>#DIV/0!</v>
      </c>
      <c r="CO80" s="439" t="e">
        <f>IF(COBALTO!E75&lt;COBALTO!B$11,COBALTO!B$11,COBALTO!E75)</f>
        <v>#DIV/0!</v>
      </c>
      <c r="CP80" s="434" t="e">
        <f>+IF('COBALTO (D)'!E75&lt;'COBALTO (D)'!$B$11,"&lt;"," ")</f>
        <v>#DIV/0!</v>
      </c>
      <c r="CQ80" s="439" t="e">
        <f>IF('COBALTO (D)'!E75&lt;'COBALTO (D)'!$B$11,'COBALTO (D)'!$B$11,'COBALTO (D)'!E75)</f>
        <v>#DIV/0!</v>
      </c>
      <c r="CR80" s="434" t="e">
        <f>+IF(CROMO!E75&lt;CROMO!B$11,"&lt;"," ")</f>
        <v>#DIV/0!</v>
      </c>
      <c r="CS80" s="439" t="e">
        <f>IF(CROMO!E75&lt;CROMO!B$11,CROMO!B$11,CROMO!E75)</f>
        <v>#DIV/0!</v>
      </c>
      <c r="CT80" s="434" t="e">
        <f>+IF('CROMO (D)'!E75&lt;'CROMO (D)'!$B$11,"&lt;"," ")</f>
        <v>#DIV/0!</v>
      </c>
      <c r="CU80" s="439" t="e">
        <f>IF('CROMO (D)'!E75&lt;'CROMO (D)'!$B$11,'CROMO (D)'!$B$11,'CROMO (D)'!E75)</f>
        <v>#DIV/0!</v>
      </c>
      <c r="CV80" s="434" t="e">
        <f>+IF(COBRE!E75&lt;COBRE!B$11,"&lt;"," ")</f>
        <v>#DIV/0!</v>
      </c>
      <c r="CW80" s="439" t="e">
        <f>IF(COBRE!E75&lt;COBRE!B$11,COBRE!B$11,COBRE!E75)</f>
        <v>#DIV/0!</v>
      </c>
      <c r="CX80" s="434" t="e">
        <f>+IF('COBRE (D)'!E75&lt;'COBRE (D)'!$B$11,"&lt;"," ")</f>
        <v>#DIV/0!</v>
      </c>
      <c r="CY80" s="446" t="e">
        <f>IF('COBRE (D)'!E75&lt;'COBRE (D)'!$B$11,'COBRE (D)'!$B$11,'COBRE (D)'!E75)</f>
        <v>#DIV/0!</v>
      </c>
      <c r="CZ80" s="414">
        <f t="shared" si="98"/>
        <v>0</v>
      </c>
      <c r="DA80" s="418"/>
      <c r="DB80" s="445"/>
      <c r="DC80" s="418"/>
      <c r="DD80" s="420"/>
      <c r="DE80" s="418"/>
      <c r="DF80" s="445"/>
      <c r="DG80" s="418"/>
      <c r="DH80" s="420"/>
      <c r="DI80" s="414">
        <f t="shared" si="103"/>
        <v>0</v>
      </c>
      <c r="DJ80" s="418"/>
      <c r="DK80" s="445"/>
      <c r="DL80" s="418"/>
      <c r="DM80" s="420"/>
      <c r="DN80" s="418"/>
      <c r="DO80" s="445"/>
      <c r="DP80" s="418"/>
      <c r="DQ80" s="420"/>
      <c r="DR80" s="418"/>
      <c r="DS80" s="445"/>
      <c r="DT80" s="418"/>
      <c r="DU80" s="420"/>
      <c r="DV80" s="418"/>
      <c r="DW80" s="445"/>
      <c r="DX80" s="418"/>
      <c r="DY80" s="420"/>
      <c r="DZ80" s="414">
        <f t="shared" si="99"/>
        <v>0</v>
      </c>
      <c r="EA80" s="434" t="e">
        <f>+IF(HIERRO!E75&lt;HIERRO!B$11,"&lt;"," ")</f>
        <v>#DIV/0!</v>
      </c>
      <c r="EB80" s="439" t="e">
        <f>IF(HIERRO!E75&lt;HIERRO!B$11,HIERRO!B$11,HIERRO!E75)</f>
        <v>#DIV/0!</v>
      </c>
      <c r="EC80" s="434" t="e">
        <f>+IF('HIERRO (D)'!E75&lt;'HIERRO (D)'!$B$11,"&lt;"," ")</f>
        <v>#DIV/0!</v>
      </c>
      <c r="ED80" s="439" t="e">
        <f>IF('HIERRO (D)'!E75&lt;'HIERRO (D)'!$B$11,'HIERRO (D)'!$B$11,'HIERRO (D)'!E75)</f>
        <v>#DIV/0!</v>
      </c>
      <c r="EE80" s="434" t="e">
        <f>+IF(MERCURIO!E75&lt;MERCURIO!B$11,"&lt;"," ")</f>
        <v>#DIV/0!</v>
      </c>
      <c r="EF80" s="435" t="e">
        <f>IF(MERCURIO!E75&lt;MERCURIO!B$11,MERCURIO!B$11,MERCURIO!E75)</f>
        <v>#DIV/0!</v>
      </c>
      <c r="EG80" s="434" t="e">
        <f>+IF('MERCURIO (D)'!E75&lt;'MERCURIO (D)'!$B$11,"&lt;"," ")</f>
        <v>#DIV/0!</v>
      </c>
      <c r="EH80" s="435" t="e">
        <f>IF('MERCURIO (D)'!E75&lt;'MERCURIO (D)'!$B$11,'MERCURIO (D)'!$B$11,'MERCURIO (D)'!E75)</f>
        <v>#DIV/0!</v>
      </c>
      <c r="EI80" s="434" t="e">
        <f>+IF(MANGANESO!E75&lt;MANGANESO!B$11,"&lt;"," ")</f>
        <v>#DIV/0!</v>
      </c>
      <c r="EJ80" s="439" t="e">
        <f>IF(MANGANESO!E75&lt;MANGANESO!B$11,MANGANESO!B$11,MANGANESO!E75)</f>
        <v>#DIV/0!</v>
      </c>
      <c r="EK80" s="434" t="e">
        <f>+IF('MANGANESO (D)'!E75&lt;'MANGANESO (D)'!$B$11,"&lt;"," ")</f>
        <v>#DIV/0!</v>
      </c>
      <c r="EL80" s="439" t="e">
        <f>IF('MANGANESO (D)'!E75&lt;'MANGANESO (D)'!$B$11,'MANGANESO (D)'!$B$11,'MANGANESO (D)'!E75)</f>
        <v>#DIV/0!</v>
      </c>
      <c r="EM80" s="434" t="e">
        <f>+IF(MOLIBDENO!E75&lt;MOLIBDENO!B$11,"&lt;"," ")</f>
        <v>#DIV/0!</v>
      </c>
      <c r="EN80" s="438" t="e">
        <f>IF(MOLIBDENO!E75&lt;MOLIBDENO!B$11,MOLIBDENO!B$11,MOLIBDENO!E75)</f>
        <v>#DIV/0!</v>
      </c>
      <c r="EO80" s="434" t="e">
        <f>+IF('MOLIBDENO (D)'!E75&lt;'MOLIBDENO (D)'!$B$11,"&lt;"," ")</f>
        <v>#DIV/0!</v>
      </c>
      <c r="EP80" s="438" t="e">
        <f>IF('MOLIBDENO (D)'!E75&lt;'MOLIBDENO (D)'!$B$11,'MOLIBDENO (D)'!$B$11,'MOLIBDENO (D)'!E75)</f>
        <v>#DIV/0!</v>
      </c>
      <c r="EQ80" s="434" t="e">
        <f>+IF(NIQUEL!E75&lt;NIQUEL!B$11,"&lt;"," ")</f>
        <v>#DIV/0!</v>
      </c>
      <c r="ER80" s="439" t="e">
        <f>IF(NIQUEL!E75&lt;NIQUEL!B$11,NIQUEL!B$11,NIQUEL!E75)</f>
        <v>#DIV/0!</v>
      </c>
      <c r="ES80" s="434" t="e">
        <f>+IF('NIQUEL (D)'!E75&lt;'NIQUEL (D)'!$B$11,"&lt;"," ")</f>
        <v>#DIV/0!</v>
      </c>
      <c r="ET80" s="439" t="e">
        <f>IF('NIQUEL (D)'!E75&lt;'NIQUEL (D)'!$B$11,'NIQUEL (D)'!$B$11,'NIQUEL (D)'!E75)</f>
        <v>#DIV/0!</v>
      </c>
      <c r="EU80" s="434" t="e">
        <f>+IF(PLOMO!E75&lt;PLOMO!B$11,"&lt;"," ")</f>
        <v>#DIV/0!</v>
      </c>
      <c r="EV80" s="439" t="e">
        <f>IF(PLOMO!E75&lt;PLOMO!B$11,PLOMO!B$11,PLOMO!E75)</f>
        <v>#DIV/0!</v>
      </c>
      <c r="EW80" s="434" t="e">
        <f>+IF('PLOMO (D)'!E75&lt;'PLOMO (D)'!$B$11,"&lt;"," ")</f>
        <v>#DIV/0!</v>
      </c>
      <c r="EX80" s="439" t="e">
        <f>IF('PLOMO (D)'!E75&lt;'PLOMO (D)'!$B$11,'PLOMO (D)'!$B$11,'PLOMO (D)'!E75)</f>
        <v>#DIV/0!</v>
      </c>
      <c r="EY80" s="434" t="e">
        <f>+IF(SELENIO!E75&lt;SELENIO!B$11,"&lt;"," ")</f>
        <v>#DIV/0!</v>
      </c>
      <c r="EZ80" s="435" t="e">
        <f>IF(SELENIO!E75&lt;SELENIO!B$11,SELENIO!B$11,SELENIO!E75)</f>
        <v>#DIV/0!</v>
      </c>
      <c r="FA80" s="434" t="e">
        <f>+IF('SELENIO (D)'!E75&lt;'SELENIO (D)'!$B$11,"&lt;"," ")</f>
        <v>#DIV/0!</v>
      </c>
      <c r="FB80" s="435" t="e">
        <f>IF('SELENIO (D)'!E75&lt;'SELENIO (D)'!$B$11,'SELENIO (D)'!$B$11,'SELENIO (D)'!E75)</f>
        <v>#DIV/0!</v>
      </c>
      <c r="FC80" s="434" t="e">
        <f>+IF(CINC!E75&lt;CINC!B$11,"&lt;"," ")</f>
        <v>#DIV/0!</v>
      </c>
      <c r="FD80" s="439" t="e">
        <f>IF(CINC!E75&lt;CINC!B$11,CINC!B$11,CINC!E75)</f>
        <v>#DIV/0!</v>
      </c>
      <c r="FE80" s="434" t="e">
        <f>+IF('CINC (D)'!E75&lt;'CINC (D)'!$B$11,"&lt;"," ")</f>
        <v>#DIV/0!</v>
      </c>
      <c r="FF80" s="446" t="e">
        <f>IF('CINC (D)'!E75&lt;'CINC (D)'!$B$11,'CINC (D)'!$B$11,'CINC (D)'!E75)</f>
        <v>#DIV/0!</v>
      </c>
      <c r="FG80" s="414">
        <f t="shared" si="100"/>
        <v>0</v>
      </c>
      <c r="FH80" s="429" t="e">
        <f>+IF(CLORUROS!F56&lt;CLORUROS!$B$10,"&lt;"," ")</f>
        <v>#DIV/0!</v>
      </c>
      <c r="FI80" s="430" t="e">
        <f>IF(CLORUROS!F56&lt;CLORUROS!$B$10,CLORUROS!$B$10,CLORUROS!F56)</f>
        <v>#DIV/0!</v>
      </c>
      <c r="FJ80" s="429" t="e">
        <f>+IF(SULFATOS!E75&lt;SULFATOS!$B$11,"&lt;"," ")</f>
        <v>#DIV/0!</v>
      </c>
      <c r="FK80" s="431" t="e">
        <f>IF(SULFATOS!E75&lt;SULFATOS!$B$11,SULFATOS!$B$11,SULFATOS!E75)</f>
        <v>#DIV/0!</v>
      </c>
      <c r="FL80" s="432"/>
      <c r="FM80" s="433"/>
      <c r="FN80" s="434" t="e">
        <f>+IF('N-NITRITO'!E75&lt;'N-NITRITO'!$B$11,"&lt;"," ")</f>
        <v>#DIV/0!</v>
      </c>
      <c r="FO80" s="435" t="e">
        <f>IF('N-NITRITO'!E75&lt;'N-NITRITO'!$B$11,'N-NITRITO'!$B$11,'N-NITRITO'!E75)</f>
        <v>#DIV/0!</v>
      </c>
      <c r="FP80" s="434" t="e">
        <f>+IF('N-NITRATO'!E75&lt;'N-NITRATO'!$B$11,"&lt;"," ")</f>
        <v>#DIV/0!</v>
      </c>
      <c r="FQ80" s="435" t="e">
        <f>IF('N-NITRATO'!E75&lt;'N-NITRATO'!$B$11,'N-NITRATO'!$B$11,'N-NITRATO'!E75)</f>
        <v>#DIV/0!</v>
      </c>
      <c r="FR80" s="434" t="e">
        <f>IF('FOSFORO DE FOSFATO'!E75&lt;'FOSFORO DE FOSFATO'!$B$11,"&lt;","")</f>
        <v>#DIV/0!</v>
      </c>
      <c r="FS80" s="435" t="e">
        <f>IF('FOSFORO DE FOSFATO'!E75&lt;'FOSFORO DE FOSFATO'!B$11,'FOSFORO DE FOSFATO'!B$11,'FOSFORO DE FOSFATO'!E75)</f>
        <v>#DIV/0!</v>
      </c>
      <c r="FT80" s="436" t="e">
        <f>IF('FOSFORO TOTAL'!E75&lt;'FOSFORO TOTAL'!$B$11,"&lt;","")</f>
        <v>#DIV/0!</v>
      </c>
      <c r="FU80" s="435" t="e">
        <f>IF('FOSFORO TOTAL'!E75&lt;'FOSFORO TOTAL'!$B$11,'FOSFORO TOTAL'!$B$11,'FOSFORO TOTAL'!E75)</f>
        <v>#DIV/0!</v>
      </c>
      <c r="FV80" s="491"/>
      <c r="FW80" s="491"/>
      <c r="FX80" s="434" t="e">
        <f>+IF(BORO!E75&lt;BORO!$B$11,"&lt;"," ")</f>
        <v>#DIV/0!</v>
      </c>
      <c r="FY80" s="438" t="e">
        <f>IF(BORO!E75&lt;BORO!$B$11,BORO!$B$11,BORO!E75)</f>
        <v>#DIV/0!</v>
      </c>
      <c r="FZ80" s="434" t="e">
        <f>IF(SILICE!G75&lt;SILICE!$B$11,"&lt;","")</f>
        <v>#DIV/0!</v>
      </c>
      <c r="GA80" s="439" t="e">
        <f>IF(SILICE!G75&lt;SILICE!$B$11,SILICE!$B$11,SILICE!G75)</f>
        <v>#DIV/0!</v>
      </c>
    </row>
    <row r="81" spans="1:183" ht="22.5" customHeight="1">
      <c r="A81" s="447"/>
      <c r="B81" s="480"/>
      <c r="C81" s="482"/>
      <c r="D81" s="449"/>
      <c r="E81" s="410"/>
      <c r="F81" s="411"/>
      <c r="G81" s="444"/>
      <c r="H81" s="412"/>
      <c r="I81" s="411"/>
      <c r="J81" s="411"/>
      <c r="K81" s="412"/>
      <c r="L81" s="413"/>
      <c r="M81" s="413"/>
      <c r="N81" s="414">
        <f t="shared" si="105"/>
        <v>0</v>
      </c>
      <c r="O81" s="415"/>
      <c r="P81" s="433"/>
      <c r="Q81" s="415"/>
      <c r="R81" s="417"/>
      <c r="S81" s="418"/>
      <c r="T81" s="445"/>
      <c r="U81" s="418"/>
      <c r="V81" s="420"/>
      <c r="W81" s="415"/>
      <c r="X81" s="433"/>
      <c r="Y81" s="415"/>
      <c r="Z81" s="417"/>
      <c r="AA81" s="479"/>
      <c r="AB81" s="433"/>
      <c r="AC81" s="415"/>
      <c r="AD81" s="417"/>
      <c r="AE81" s="479" t="e">
        <f>+IF(CALCIO!E76&lt;CALCIO!$B$11,"&lt;"," ")</f>
        <v>#DIV/0!</v>
      </c>
      <c r="AF81" s="438" t="e">
        <f>IF(CALCIO!E76&lt;CALCIO!$B$11,CALCIO!$B$11,CALCIO!E76)</f>
        <v>#DIV/0!</v>
      </c>
      <c r="AG81" s="415" t="e">
        <f>+IF('CALCIO (D)'!E76&lt;'CALCIO (D)'!$B$11,"&lt;"," ")</f>
        <v>#DIV/0!</v>
      </c>
      <c r="AH81" s="422" t="e">
        <f>IF('CALCIO (D)'!E76&lt;'CALCIO (D)'!$B$11,'CALCIO (D)'!$B$11,'CALCIO (D)'!E76)</f>
        <v>#DIV/0!</v>
      </c>
      <c r="AI81" s="479" t="e">
        <f>+IF(MAGNESIO!E76&lt;MAGNESIO!$B$11,"&lt;"," ")</f>
        <v>#DIV/0!</v>
      </c>
      <c r="AJ81" s="439" t="e">
        <f>IF(MAGNESIO!E76&lt;MAGNESIO!$B$11,MAGNESIO!$B$11,MAGNESIO!E76)</f>
        <v>#DIV/0!</v>
      </c>
      <c r="AK81" s="415" t="e">
        <f>+IF('MAGNESIO (D)'!E76&lt;'MAGNESIO (D)'!$B$11,"&lt;"," ")</f>
        <v>#DIV/0!</v>
      </c>
      <c r="AL81" s="417" t="e">
        <f>IF('MAGNESIO (D)'!E76&lt;'MAGNESIO (D)'!$B$11,'MAGNESIO (D)'!$B$11,'MAGNESIO (D)'!E76)</f>
        <v>#DIV/0!</v>
      </c>
      <c r="AM81" s="479" t="e">
        <f>+IF(POTASIO!E76&lt;POTASIO!B$11,"&lt;"," ")</f>
        <v>#DIV/0!</v>
      </c>
      <c r="AN81" s="438" t="e">
        <f>IF(POTASIO!E76&lt;POTASIO!B$11,POTASIO!B$11,POTASIO!E76)</f>
        <v>#DIV/0!</v>
      </c>
      <c r="AO81" s="415" t="e">
        <f>+IF('POTASIO (D)'!E76&lt;'POTASIO (D)'!$B$11,"&lt;"," ")</f>
        <v>#DIV/0!</v>
      </c>
      <c r="AP81" s="422" t="e">
        <f>IF('POTASIO (D)'!E76&lt;'POTASIO (D)'!$B$11,'POTASIO (D)'!$B$11,'POTASIO (D)'!E76)</f>
        <v>#DIV/0!</v>
      </c>
      <c r="AQ81" s="479" t="e">
        <f>+IF(SODIO!E76&lt;SODIO!B$11,"&lt;"," ")</f>
        <v>#DIV/0!</v>
      </c>
      <c r="AR81" s="438" t="e">
        <f>IF(SODIO!E76&lt;SODIO!B$11,SODIO!B$11,SODIO!E76)</f>
        <v>#DIV/0!</v>
      </c>
      <c r="AS81" s="415" t="e">
        <f>+IF('SODIO (D)'!E76&lt;'SODIO (D)'!$B$11,"&lt;"," ")</f>
        <v>#DIV/0!</v>
      </c>
      <c r="AT81" s="422" t="e">
        <f>IF('SODIO (D)'!E76&lt;'SODIO (D)'!$B$11,'SODIO (D)'!$B$11,'SODIO (D)'!E76)</f>
        <v>#DIV/0!</v>
      </c>
      <c r="AU81" s="414">
        <f t="shared" si="102"/>
        <v>0</v>
      </c>
      <c r="AV81" s="418"/>
      <c r="AW81" s="445"/>
      <c r="AX81" s="418"/>
      <c r="AY81" s="420"/>
      <c r="AZ81" s="418"/>
      <c r="BA81" s="445"/>
      <c r="BB81" s="418"/>
      <c r="BC81" s="420"/>
      <c r="BD81" s="418"/>
      <c r="BE81" s="445"/>
      <c r="BF81" s="418"/>
      <c r="BG81" s="420"/>
      <c r="BH81" s="418"/>
      <c r="BI81" s="445"/>
      <c r="BJ81" s="418"/>
      <c r="BK81" s="420"/>
      <c r="BL81" s="418"/>
      <c r="BM81" s="445"/>
      <c r="BN81" s="418"/>
      <c r="BO81" s="420"/>
      <c r="BP81" s="418"/>
      <c r="BQ81" s="445"/>
      <c r="BR81" s="418"/>
      <c r="BS81" s="420"/>
      <c r="BT81" s="418"/>
      <c r="BU81" s="445"/>
      <c r="BV81" s="418"/>
      <c r="BW81" s="420"/>
      <c r="BX81" s="436" t="e">
        <f>IF(PLATA!E76&lt;PLATA!B$11,"&lt;"," ")</f>
        <v>#DIV/0!</v>
      </c>
      <c r="BY81" s="439" t="e">
        <f>IF(PLATA!E76&lt;PLATA!B$11,PLATA!B$11,PLATA!E76)</f>
        <v>#DIV/0!</v>
      </c>
      <c r="BZ81" s="424" t="e">
        <f>IF('PLATA (D)'!E76&lt;'PLATA (D)'!$B$11,"&lt;"," ")</f>
        <v>#DIV/0!</v>
      </c>
      <c r="CA81" s="425" t="e">
        <f>IF('PLATA (D)'!E76&lt;'PLATA (D)'!$B$11,'PLATA (D)'!$B$11,'PLATA (D)'!E76)</f>
        <v>#DIV/0!</v>
      </c>
      <c r="CB81" s="434" t="e">
        <f>+IF(ALUMINIO!E76&lt;ALUMINIO!B$11,"&lt;"," ")</f>
        <v>#DIV/0!</v>
      </c>
      <c r="CC81" s="438" t="e">
        <f>IF(ALUMINIO!E76&lt;ALUMINIO!B$11,ALUMINIO!B$11,ALUMINIO!E76)</f>
        <v>#DIV/0!</v>
      </c>
      <c r="CD81" s="434" t="e">
        <f>+IF('ALUMINIO (D)'!E76&lt;'ALUMINIO (D)'!$B$11,"&lt;"," ")</f>
        <v>#DIV/0!</v>
      </c>
      <c r="CE81" s="438" t="e">
        <f>IF('ALUMINIO (D)'!E76&lt;'ALUMINIO (D)'!$B$11,'ALUMINIO (D)'!$B$11,'ALUMINIO (D)'!E76)</f>
        <v>#DIV/0!</v>
      </c>
      <c r="CF81" s="434" t="e">
        <f>+IF(ARSENICO!E76&lt;ARSENICO!B$11,"&lt;"," ")</f>
        <v>#DIV/0!</v>
      </c>
      <c r="CG81" s="435" t="e">
        <f>IF(ARSENICO!E76&lt;ARSENICO!B$11,ARSENICO!B$11,ARSENICO!E76)</f>
        <v>#DIV/0!</v>
      </c>
      <c r="CH81" s="434" t="e">
        <f>+IF('ARSENICO (D)'!E76&lt;'ARSENICO (D)'!$B$11,"&lt;"," ")</f>
        <v>#DIV/0!</v>
      </c>
      <c r="CI81" s="435" t="e">
        <f>IF('ARSENICO (D)'!E76&lt;'ARSENICO (D)'!$B$11,'ARSENICO (D)'!$B$11,'ARSENICO (D)'!E76)</f>
        <v>#DIV/0!</v>
      </c>
      <c r="CJ81" s="434" t="e">
        <f>+IF(CADMIO!E76&lt;CADMIO!B$11,"&lt;"," ")</f>
        <v>#DIV/0!</v>
      </c>
      <c r="CK81" s="439" t="e">
        <f>IF(CADMIO!E76&lt;CADMIO!B$11,CADMIO!B$11,CADMIO!E76)</f>
        <v>#DIV/0!</v>
      </c>
      <c r="CL81" s="434" t="e">
        <f>+IF('CADMIO (D)'!E76&lt;'CADMIO (D)'!$B$11,"&lt;"," ")</f>
        <v>#DIV/0!</v>
      </c>
      <c r="CM81" s="439" t="e">
        <f>IF('CADMIO (D)'!E76&lt;'CADMIO (D)'!$B$11,'CADMIO (D)'!$B$11,'CADMIO (D)'!E76)</f>
        <v>#DIV/0!</v>
      </c>
      <c r="CN81" s="434" t="e">
        <f>+IF(COBALTO!E76&lt;COBALTO!B$11,"&lt;"," ")</f>
        <v>#DIV/0!</v>
      </c>
      <c r="CO81" s="439" t="e">
        <f>IF(COBALTO!E76&lt;COBALTO!B$11,COBALTO!B$11,COBALTO!E76)</f>
        <v>#DIV/0!</v>
      </c>
      <c r="CP81" s="434" t="e">
        <f>+IF('COBALTO (D)'!E76&lt;'COBALTO (D)'!$B$11,"&lt;"," ")</f>
        <v>#DIV/0!</v>
      </c>
      <c r="CQ81" s="439" t="e">
        <f>IF('COBALTO (D)'!E76&lt;'COBALTO (D)'!$B$11,'COBALTO (D)'!$B$11,'COBALTO (D)'!E76)</f>
        <v>#DIV/0!</v>
      </c>
      <c r="CR81" s="434" t="e">
        <f>+IF(CROMO!E76&lt;CROMO!B$11,"&lt;"," ")</f>
        <v>#DIV/0!</v>
      </c>
      <c r="CS81" s="439" t="e">
        <f>IF(CROMO!E76&lt;CROMO!B$11,CROMO!B$11,CROMO!E76)</f>
        <v>#DIV/0!</v>
      </c>
      <c r="CT81" s="434" t="e">
        <f>+IF('CROMO (D)'!E76&lt;'CROMO (D)'!$B$11,"&lt;"," ")</f>
        <v>#DIV/0!</v>
      </c>
      <c r="CU81" s="439" t="e">
        <f>IF('CROMO (D)'!E76&lt;'CROMO (D)'!$B$11,'CROMO (D)'!$B$11,'CROMO (D)'!E76)</f>
        <v>#DIV/0!</v>
      </c>
      <c r="CV81" s="434" t="e">
        <f>+IF(COBRE!E76&lt;COBRE!B$11,"&lt;"," ")</f>
        <v>#DIV/0!</v>
      </c>
      <c r="CW81" s="439" t="e">
        <f>IF(COBRE!E76&lt;COBRE!B$11,COBRE!B$11,COBRE!E76)</f>
        <v>#DIV/0!</v>
      </c>
      <c r="CX81" s="434" t="e">
        <f>+IF('COBRE (D)'!E76&lt;'COBRE (D)'!$B$11,"&lt;"," ")</f>
        <v>#DIV/0!</v>
      </c>
      <c r="CY81" s="446" t="e">
        <f>IF('COBRE (D)'!E76&lt;'COBRE (D)'!$B$11,'COBRE (D)'!$B$11,'COBRE (D)'!E76)</f>
        <v>#DIV/0!</v>
      </c>
      <c r="CZ81" s="414">
        <f t="shared" si="98"/>
        <v>0</v>
      </c>
      <c r="DA81" s="418"/>
      <c r="DB81" s="445"/>
      <c r="DC81" s="418"/>
      <c r="DD81" s="420"/>
      <c r="DE81" s="418"/>
      <c r="DF81" s="445"/>
      <c r="DG81" s="418"/>
      <c r="DH81" s="420"/>
      <c r="DI81" s="414">
        <f t="shared" si="103"/>
        <v>0</v>
      </c>
      <c r="DJ81" s="418"/>
      <c r="DK81" s="445"/>
      <c r="DL81" s="418"/>
      <c r="DM81" s="420"/>
      <c r="DN81" s="418"/>
      <c r="DO81" s="445"/>
      <c r="DP81" s="418"/>
      <c r="DQ81" s="420"/>
      <c r="DR81" s="418"/>
      <c r="DS81" s="445"/>
      <c r="DT81" s="418"/>
      <c r="DU81" s="420"/>
      <c r="DV81" s="418"/>
      <c r="DW81" s="445"/>
      <c r="DX81" s="418"/>
      <c r="DY81" s="420"/>
      <c r="DZ81" s="414">
        <f t="shared" si="99"/>
        <v>0</v>
      </c>
      <c r="EA81" s="434" t="e">
        <f>+IF(HIERRO!E76&lt;HIERRO!B$11,"&lt;"," ")</f>
        <v>#DIV/0!</v>
      </c>
      <c r="EB81" s="439" t="e">
        <f>IF(HIERRO!E76&lt;HIERRO!B$11,HIERRO!B$11,HIERRO!E76)</f>
        <v>#DIV/0!</v>
      </c>
      <c r="EC81" s="434" t="e">
        <f>+IF('HIERRO (D)'!E76&lt;'HIERRO (D)'!$B$11,"&lt;"," ")</f>
        <v>#DIV/0!</v>
      </c>
      <c r="ED81" s="439" t="e">
        <f>IF('HIERRO (D)'!E76&lt;'HIERRO (D)'!$B$11,'HIERRO (D)'!$B$11,'HIERRO (D)'!E76)</f>
        <v>#DIV/0!</v>
      </c>
      <c r="EE81" s="434" t="e">
        <f>+IF(MERCURIO!E76&lt;MERCURIO!B$11,"&lt;"," ")</f>
        <v>#DIV/0!</v>
      </c>
      <c r="EF81" s="435" t="e">
        <f>IF(MERCURIO!E76&lt;MERCURIO!B$11,MERCURIO!B$11,MERCURIO!E76)</f>
        <v>#DIV/0!</v>
      </c>
      <c r="EG81" s="434" t="e">
        <f>+IF('MERCURIO (D)'!E76&lt;'MERCURIO (D)'!$B$11,"&lt;"," ")</f>
        <v>#DIV/0!</v>
      </c>
      <c r="EH81" s="435" t="e">
        <f>IF('MERCURIO (D)'!E76&lt;'MERCURIO (D)'!$B$11,'MERCURIO (D)'!$B$11,'MERCURIO (D)'!E76)</f>
        <v>#DIV/0!</v>
      </c>
      <c r="EI81" s="434" t="e">
        <f>+IF(MANGANESO!E76&lt;MANGANESO!B$11,"&lt;"," ")</f>
        <v>#DIV/0!</v>
      </c>
      <c r="EJ81" s="439" t="e">
        <f>IF(MANGANESO!E76&lt;MANGANESO!B$11,MANGANESO!B$11,MANGANESO!E76)</f>
        <v>#DIV/0!</v>
      </c>
      <c r="EK81" s="434" t="e">
        <f>+IF('MANGANESO (D)'!E76&lt;'MANGANESO (D)'!$B$11,"&lt;"," ")</f>
        <v>#DIV/0!</v>
      </c>
      <c r="EL81" s="439" t="e">
        <f>IF('MANGANESO (D)'!E76&lt;'MANGANESO (D)'!$B$11,'MANGANESO (D)'!$B$11,'MANGANESO (D)'!E76)</f>
        <v>#DIV/0!</v>
      </c>
      <c r="EM81" s="434" t="e">
        <f>+IF(MOLIBDENO!E76&lt;MOLIBDENO!B$11,"&lt;"," ")</f>
        <v>#DIV/0!</v>
      </c>
      <c r="EN81" s="438" t="e">
        <f>IF(MOLIBDENO!E76&lt;MOLIBDENO!B$11,MOLIBDENO!B$11,MOLIBDENO!E76)</f>
        <v>#DIV/0!</v>
      </c>
      <c r="EO81" s="434" t="e">
        <f>+IF('MOLIBDENO (D)'!E76&lt;'MOLIBDENO (D)'!$B$11,"&lt;"," ")</f>
        <v>#DIV/0!</v>
      </c>
      <c r="EP81" s="438" t="e">
        <f>IF('MOLIBDENO (D)'!E76&lt;'MOLIBDENO (D)'!$B$11,'MOLIBDENO (D)'!$B$11,'MOLIBDENO (D)'!E76)</f>
        <v>#DIV/0!</v>
      </c>
      <c r="EQ81" s="434" t="e">
        <f>+IF(NIQUEL!E76&lt;NIQUEL!B$11,"&lt;"," ")</f>
        <v>#DIV/0!</v>
      </c>
      <c r="ER81" s="439" t="e">
        <f>IF(NIQUEL!E76&lt;NIQUEL!B$11,NIQUEL!B$11,NIQUEL!E76)</f>
        <v>#DIV/0!</v>
      </c>
      <c r="ES81" s="434" t="e">
        <f>+IF('NIQUEL (D)'!E76&lt;'NIQUEL (D)'!$B$11,"&lt;"," ")</f>
        <v>#DIV/0!</v>
      </c>
      <c r="ET81" s="439" t="e">
        <f>IF('NIQUEL (D)'!E76&lt;'NIQUEL (D)'!$B$11,'NIQUEL (D)'!$B$11,'NIQUEL (D)'!E76)</f>
        <v>#DIV/0!</v>
      </c>
      <c r="EU81" s="434" t="e">
        <f>+IF(PLOMO!E76&lt;PLOMO!B$11,"&lt;"," ")</f>
        <v>#DIV/0!</v>
      </c>
      <c r="EV81" s="439" t="e">
        <f>IF(PLOMO!E76&lt;PLOMO!B$11,PLOMO!B$11,PLOMO!E76)</f>
        <v>#DIV/0!</v>
      </c>
      <c r="EW81" s="434" t="e">
        <f>+IF('PLOMO (D)'!E76&lt;'PLOMO (D)'!$B$11,"&lt;"," ")</f>
        <v>#DIV/0!</v>
      </c>
      <c r="EX81" s="439" t="e">
        <f>IF('PLOMO (D)'!E76&lt;'PLOMO (D)'!$B$11,'PLOMO (D)'!$B$11,'PLOMO (D)'!E76)</f>
        <v>#DIV/0!</v>
      </c>
      <c r="EY81" s="434" t="e">
        <f>+IF(SELENIO!E76&lt;SELENIO!B$11,"&lt;"," ")</f>
        <v>#DIV/0!</v>
      </c>
      <c r="EZ81" s="435" t="e">
        <f>IF(SELENIO!E76&lt;SELENIO!B$11,SELENIO!B$11,SELENIO!E76)</f>
        <v>#DIV/0!</v>
      </c>
      <c r="FA81" s="434" t="e">
        <f>+IF('SELENIO (D)'!E76&lt;'SELENIO (D)'!$B$11,"&lt;"," ")</f>
        <v>#DIV/0!</v>
      </c>
      <c r="FB81" s="435" t="e">
        <f>IF('SELENIO (D)'!E76&lt;'SELENIO (D)'!$B$11,'SELENIO (D)'!$B$11,'SELENIO (D)'!E76)</f>
        <v>#DIV/0!</v>
      </c>
      <c r="FC81" s="434" t="e">
        <f>+IF(CINC!E76&lt;CINC!B$11,"&lt;"," ")</f>
        <v>#DIV/0!</v>
      </c>
      <c r="FD81" s="439" t="e">
        <f>IF(CINC!E76&lt;CINC!B$11,CINC!B$11,CINC!E76)</f>
        <v>#DIV/0!</v>
      </c>
      <c r="FE81" s="434" t="e">
        <f>+IF('CINC (D)'!E76&lt;'CINC (D)'!$B$11,"&lt;"," ")</f>
        <v>#DIV/0!</v>
      </c>
      <c r="FF81" s="446" t="e">
        <f>IF('CINC (D)'!E76&lt;'CINC (D)'!$B$11,'CINC (D)'!$B$11,'CINC (D)'!E76)</f>
        <v>#DIV/0!</v>
      </c>
      <c r="FG81" s="414">
        <f t="shared" si="100"/>
        <v>0</v>
      </c>
      <c r="FH81" s="429" t="e">
        <f>+IF(CLORUROS!F57&lt;CLORUROS!$B$10,"&lt;"," ")</f>
        <v>#DIV/0!</v>
      </c>
      <c r="FI81" s="430" t="e">
        <f>IF(CLORUROS!F57&lt;CLORUROS!$B$10,CLORUROS!$B$10,CLORUROS!F57)</f>
        <v>#DIV/0!</v>
      </c>
      <c r="FJ81" s="429" t="e">
        <f>+IF(SULFATOS!E76&lt;SULFATOS!$B$11,"&lt;"," ")</f>
        <v>#DIV/0!</v>
      </c>
      <c r="FK81" s="431" t="e">
        <f>IF(SULFATOS!E76&lt;SULFATOS!$B$11,SULFATOS!$B$11,SULFATOS!E76)</f>
        <v>#DIV/0!</v>
      </c>
      <c r="FL81" s="432"/>
      <c r="FM81" s="433"/>
      <c r="FN81" s="434" t="e">
        <f>+IF('N-NITRITO'!E76&lt;'N-NITRITO'!$B$11,"&lt;"," ")</f>
        <v>#DIV/0!</v>
      </c>
      <c r="FO81" s="435" t="e">
        <f>IF('N-NITRITO'!E76&lt;'N-NITRITO'!$B$11,'N-NITRITO'!$B$11,'N-NITRITO'!E76)</f>
        <v>#DIV/0!</v>
      </c>
      <c r="FP81" s="434" t="e">
        <f>+IF('N-NITRATO'!E76&lt;'N-NITRATO'!$B$11,"&lt;"," ")</f>
        <v>#DIV/0!</v>
      </c>
      <c r="FQ81" s="435" t="e">
        <f>IF('N-NITRATO'!E76&lt;'N-NITRATO'!$B$11,'N-NITRATO'!$B$11,'N-NITRATO'!E76)</f>
        <v>#DIV/0!</v>
      </c>
      <c r="FR81" s="434" t="e">
        <f>IF('FOSFORO DE FOSFATO'!E76&lt;'FOSFORO DE FOSFATO'!$B$11,"&lt;","")</f>
        <v>#DIV/0!</v>
      </c>
      <c r="FS81" s="435" t="e">
        <f>IF('FOSFORO DE FOSFATO'!E76&lt;'FOSFORO DE FOSFATO'!B$11,'FOSFORO DE FOSFATO'!B$11,'FOSFORO DE FOSFATO'!E76)</f>
        <v>#DIV/0!</v>
      </c>
      <c r="FT81" s="436" t="e">
        <f>IF('FOSFORO TOTAL'!E76&lt;'FOSFORO TOTAL'!$B$11,"&lt;","")</f>
        <v>#DIV/0!</v>
      </c>
      <c r="FU81" s="435" t="e">
        <f>IF('FOSFORO TOTAL'!E76&lt;'FOSFORO TOTAL'!$B$11,'FOSFORO TOTAL'!$B$11,'FOSFORO TOTAL'!E76)</f>
        <v>#DIV/0!</v>
      </c>
      <c r="FV81" s="491"/>
      <c r="FW81" s="491"/>
      <c r="FX81" s="434" t="e">
        <f>+IF(BORO!E76&lt;BORO!$B$11,"&lt;"," ")</f>
        <v>#DIV/0!</v>
      </c>
      <c r="FY81" s="438" t="e">
        <f>IF(BORO!E76&lt;BORO!$B$11,BORO!$B$11,BORO!E76)</f>
        <v>#DIV/0!</v>
      </c>
      <c r="FZ81" s="434" t="e">
        <f>IF(SILICE!G76&lt;SILICE!$B$11,"&lt;","")</f>
        <v>#DIV/0!</v>
      </c>
      <c r="GA81" s="439" t="e">
        <f>IF(SILICE!G76&lt;SILICE!$B$11,SILICE!$B$11,SILICE!G76)</f>
        <v>#DIV/0!</v>
      </c>
    </row>
    <row r="82" spans="1:183" ht="22.5" customHeight="1">
      <c r="A82" s="447"/>
      <c r="B82" s="480"/>
      <c r="C82" s="482"/>
      <c r="D82" s="449"/>
      <c r="E82" s="410"/>
      <c r="F82" s="411"/>
      <c r="G82" s="444"/>
      <c r="H82" s="412"/>
      <c r="I82" s="411"/>
      <c r="J82" s="411"/>
      <c r="K82" s="412"/>
      <c r="L82" s="413"/>
      <c r="M82" s="413"/>
      <c r="N82" s="414">
        <f t="shared" si="105"/>
        <v>0</v>
      </c>
      <c r="O82" s="415"/>
      <c r="P82" s="433"/>
      <c r="Q82" s="415"/>
      <c r="R82" s="417"/>
      <c r="S82" s="418"/>
      <c r="T82" s="445"/>
      <c r="U82" s="418"/>
      <c r="V82" s="420"/>
      <c r="W82" s="415"/>
      <c r="X82" s="433"/>
      <c r="Y82" s="415"/>
      <c r="Z82" s="417"/>
      <c r="AA82" s="479"/>
      <c r="AB82" s="433"/>
      <c r="AC82" s="415"/>
      <c r="AD82" s="417"/>
      <c r="AE82" s="479" t="e">
        <f>+IF(CALCIO!E77&lt;CALCIO!$B$11,"&lt;"," ")</f>
        <v>#DIV/0!</v>
      </c>
      <c r="AF82" s="438" t="e">
        <f>IF(CALCIO!E77&lt;CALCIO!$B$11,CALCIO!$B$11,CALCIO!E77)</f>
        <v>#DIV/0!</v>
      </c>
      <c r="AG82" s="415" t="e">
        <f>+IF('CALCIO (D)'!E77&lt;'CALCIO (D)'!$B$11,"&lt;"," ")</f>
        <v>#DIV/0!</v>
      </c>
      <c r="AH82" s="422" t="e">
        <f>IF('CALCIO (D)'!E77&lt;'CALCIO (D)'!$B$11,'CALCIO (D)'!$B$11,'CALCIO (D)'!E77)</f>
        <v>#DIV/0!</v>
      </c>
      <c r="AI82" s="479" t="e">
        <f>+IF(MAGNESIO!E77&lt;MAGNESIO!$B$11,"&lt;"," ")</f>
        <v>#DIV/0!</v>
      </c>
      <c r="AJ82" s="439" t="e">
        <f>IF(MAGNESIO!E77&lt;MAGNESIO!$B$11,MAGNESIO!$B$11,MAGNESIO!E77)</f>
        <v>#DIV/0!</v>
      </c>
      <c r="AK82" s="415" t="e">
        <f>+IF('MAGNESIO (D)'!E77&lt;'MAGNESIO (D)'!$B$11,"&lt;"," ")</f>
        <v>#DIV/0!</v>
      </c>
      <c r="AL82" s="417" t="e">
        <f>IF('MAGNESIO (D)'!E77&lt;'MAGNESIO (D)'!$B$11,'MAGNESIO (D)'!$B$11,'MAGNESIO (D)'!E77)</f>
        <v>#DIV/0!</v>
      </c>
      <c r="AM82" s="479" t="e">
        <f>+IF(POTASIO!E77&lt;POTASIO!B$11,"&lt;"," ")</f>
        <v>#DIV/0!</v>
      </c>
      <c r="AN82" s="438" t="e">
        <f>IF(POTASIO!E77&lt;POTASIO!B$11,POTASIO!B$11,POTASIO!E77)</f>
        <v>#DIV/0!</v>
      </c>
      <c r="AO82" s="415" t="e">
        <f>+IF('POTASIO (D)'!E77&lt;'POTASIO (D)'!$B$11,"&lt;"," ")</f>
        <v>#DIV/0!</v>
      </c>
      <c r="AP82" s="422" t="e">
        <f>IF('POTASIO (D)'!E77&lt;'POTASIO (D)'!$B$11,'POTASIO (D)'!$B$11,'POTASIO (D)'!E77)</f>
        <v>#DIV/0!</v>
      </c>
      <c r="AQ82" s="479" t="e">
        <f>+IF(SODIO!E77&lt;SODIO!B$11,"&lt;"," ")</f>
        <v>#DIV/0!</v>
      </c>
      <c r="AR82" s="438" t="e">
        <f>IF(SODIO!E77&lt;SODIO!B$11,SODIO!B$11,SODIO!E77)</f>
        <v>#DIV/0!</v>
      </c>
      <c r="AS82" s="415" t="e">
        <f>+IF('SODIO (D)'!E77&lt;'SODIO (D)'!$B$11,"&lt;"," ")</f>
        <v>#DIV/0!</v>
      </c>
      <c r="AT82" s="422" t="e">
        <f>IF('SODIO (D)'!E77&lt;'SODIO (D)'!$B$11,'SODIO (D)'!$B$11,'SODIO (D)'!E77)</f>
        <v>#DIV/0!</v>
      </c>
      <c r="AU82" s="414">
        <f t="shared" si="102"/>
        <v>0</v>
      </c>
      <c r="AV82" s="418"/>
      <c r="AW82" s="445"/>
      <c r="AX82" s="418"/>
      <c r="AY82" s="420"/>
      <c r="AZ82" s="418"/>
      <c r="BA82" s="445"/>
      <c r="BB82" s="418"/>
      <c r="BC82" s="420"/>
      <c r="BD82" s="418"/>
      <c r="BE82" s="445"/>
      <c r="BF82" s="418"/>
      <c r="BG82" s="420"/>
      <c r="BH82" s="418"/>
      <c r="BI82" s="445"/>
      <c r="BJ82" s="418"/>
      <c r="BK82" s="420"/>
      <c r="BL82" s="418"/>
      <c r="BM82" s="445"/>
      <c r="BN82" s="418"/>
      <c r="BO82" s="420"/>
      <c r="BP82" s="418"/>
      <c r="BQ82" s="445"/>
      <c r="BR82" s="418"/>
      <c r="BS82" s="420"/>
      <c r="BT82" s="418"/>
      <c r="BU82" s="445"/>
      <c r="BV82" s="418"/>
      <c r="BW82" s="420"/>
      <c r="BX82" s="436" t="e">
        <f>IF(PLATA!E77&lt;PLATA!B$11,"&lt;"," ")</f>
        <v>#DIV/0!</v>
      </c>
      <c r="BY82" s="439" t="e">
        <f>IF(PLATA!E77&lt;PLATA!B$11,PLATA!B$11,PLATA!E77)</f>
        <v>#DIV/0!</v>
      </c>
      <c r="BZ82" s="424" t="e">
        <f>IF('PLATA (D)'!E77&lt;'PLATA (D)'!$B$11,"&lt;"," ")</f>
        <v>#DIV/0!</v>
      </c>
      <c r="CA82" s="425" t="e">
        <f>IF('PLATA (D)'!E77&lt;'PLATA (D)'!$B$11,'PLATA (D)'!$B$11,'PLATA (D)'!E77)</f>
        <v>#DIV/0!</v>
      </c>
      <c r="CB82" s="434" t="e">
        <f>+IF(ALUMINIO!E77&lt;ALUMINIO!B$11,"&lt;"," ")</f>
        <v>#DIV/0!</v>
      </c>
      <c r="CC82" s="438" t="e">
        <f>IF(ALUMINIO!E77&lt;ALUMINIO!B$11,ALUMINIO!B$11,ALUMINIO!E77)</f>
        <v>#DIV/0!</v>
      </c>
      <c r="CD82" s="434" t="e">
        <f>+IF('ALUMINIO (D)'!E77&lt;'ALUMINIO (D)'!$B$11,"&lt;"," ")</f>
        <v>#DIV/0!</v>
      </c>
      <c r="CE82" s="438" t="e">
        <f>IF('ALUMINIO (D)'!E77&lt;'ALUMINIO (D)'!$B$11,'ALUMINIO (D)'!$B$11,'ALUMINIO (D)'!E77)</f>
        <v>#DIV/0!</v>
      </c>
      <c r="CF82" s="434" t="e">
        <f>+IF(ARSENICO!E77&lt;ARSENICO!B$11,"&lt;"," ")</f>
        <v>#DIV/0!</v>
      </c>
      <c r="CG82" s="435" t="e">
        <f>IF(ARSENICO!E77&lt;ARSENICO!B$11,ARSENICO!B$11,ARSENICO!E77)</f>
        <v>#DIV/0!</v>
      </c>
      <c r="CH82" s="434" t="e">
        <f>+IF('ARSENICO (D)'!E77&lt;'ARSENICO (D)'!$B$11,"&lt;"," ")</f>
        <v>#DIV/0!</v>
      </c>
      <c r="CI82" s="435" t="e">
        <f>IF('ARSENICO (D)'!E77&lt;'ARSENICO (D)'!$B$11,'ARSENICO (D)'!$B$11,'ARSENICO (D)'!E77)</f>
        <v>#DIV/0!</v>
      </c>
      <c r="CJ82" s="434" t="e">
        <f>+IF(CADMIO!E77&lt;CADMIO!B$11,"&lt;"," ")</f>
        <v>#DIV/0!</v>
      </c>
      <c r="CK82" s="439" t="e">
        <f>IF(CADMIO!E77&lt;CADMIO!B$11,CADMIO!B$11,CADMIO!E77)</f>
        <v>#DIV/0!</v>
      </c>
      <c r="CL82" s="434" t="e">
        <f>+IF('CADMIO (D)'!E77&lt;'CADMIO (D)'!$B$11,"&lt;"," ")</f>
        <v>#DIV/0!</v>
      </c>
      <c r="CM82" s="439" t="e">
        <f>IF('CADMIO (D)'!E77&lt;'CADMIO (D)'!$B$11,'CADMIO (D)'!$B$11,'CADMIO (D)'!E77)</f>
        <v>#DIV/0!</v>
      </c>
      <c r="CN82" s="434" t="e">
        <f>+IF(COBALTO!E77&lt;COBALTO!B$11,"&lt;"," ")</f>
        <v>#DIV/0!</v>
      </c>
      <c r="CO82" s="439" t="e">
        <f>IF(COBALTO!E77&lt;COBALTO!B$11,COBALTO!B$11,COBALTO!E77)</f>
        <v>#DIV/0!</v>
      </c>
      <c r="CP82" s="434" t="e">
        <f>+IF('COBALTO (D)'!E77&lt;'COBALTO (D)'!$B$11,"&lt;"," ")</f>
        <v>#DIV/0!</v>
      </c>
      <c r="CQ82" s="439" t="e">
        <f>IF('COBALTO (D)'!E77&lt;'COBALTO (D)'!$B$11,'COBALTO (D)'!$B$11,'COBALTO (D)'!E77)</f>
        <v>#DIV/0!</v>
      </c>
      <c r="CR82" s="434" t="e">
        <f>+IF(CROMO!E77&lt;CROMO!B$11,"&lt;"," ")</f>
        <v>#DIV/0!</v>
      </c>
      <c r="CS82" s="439" t="e">
        <f>IF(CROMO!E77&lt;CROMO!B$11,CROMO!B$11,CROMO!E77)</f>
        <v>#DIV/0!</v>
      </c>
      <c r="CT82" s="434" t="e">
        <f>+IF('CROMO (D)'!E77&lt;'CROMO (D)'!$B$11,"&lt;"," ")</f>
        <v>#DIV/0!</v>
      </c>
      <c r="CU82" s="439" t="e">
        <f>IF('CROMO (D)'!E77&lt;'CROMO (D)'!$B$11,'CROMO (D)'!$B$11,'CROMO (D)'!E77)</f>
        <v>#DIV/0!</v>
      </c>
      <c r="CV82" s="434" t="e">
        <f>+IF(COBRE!E77&lt;COBRE!B$11,"&lt;"," ")</f>
        <v>#DIV/0!</v>
      </c>
      <c r="CW82" s="439" t="e">
        <f>IF(COBRE!E77&lt;COBRE!B$11,COBRE!B$11,COBRE!E77)</f>
        <v>#DIV/0!</v>
      </c>
      <c r="CX82" s="434" t="e">
        <f>+IF('COBRE (D)'!E77&lt;'COBRE (D)'!$B$11,"&lt;"," ")</f>
        <v>#DIV/0!</v>
      </c>
      <c r="CY82" s="446" t="e">
        <f>IF('COBRE (D)'!E77&lt;'COBRE (D)'!$B$11,'COBRE (D)'!$B$11,'COBRE (D)'!E77)</f>
        <v>#DIV/0!</v>
      </c>
      <c r="CZ82" s="414">
        <f t="shared" si="98"/>
        <v>0</v>
      </c>
      <c r="DA82" s="418"/>
      <c r="DB82" s="445"/>
      <c r="DC82" s="418"/>
      <c r="DD82" s="420"/>
      <c r="DE82" s="418"/>
      <c r="DF82" s="445"/>
      <c r="DG82" s="418"/>
      <c r="DH82" s="420"/>
      <c r="DI82" s="414">
        <f t="shared" si="103"/>
        <v>0</v>
      </c>
      <c r="DJ82" s="418"/>
      <c r="DK82" s="445"/>
      <c r="DL82" s="418"/>
      <c r="DM82" s="420"/>
      <c r="DN82" s="418"/>
      <c r="DO82" s="445"/>
      <c r="DP82" s="418"/>
      <c r="DQ82" s="420"/>
      <c r="DR82" s="418"/>
      <c r="DS82" s="445"/>
      <c r="DT82" s="418"/>
      <c r="DU82" s="420"/>
      <c r="DV82" s="418"/>
      <c r="DW82" s="445"/>
      <c r="DX82" s="418"/>
      <c r="DY82" s="420"/>
      <c r="DZ82" s="414">
        <f t="shared" si="99"/>
        <v>0</v>
      </c>
      <c r="EA82" s="434" t="e">
        <f>+IF(HIERRO!E77&lt;HIERRO!B$11,"&lt;"," ")</f>
        <v>#DIV/0!</v>
      </c>
      <c r="EB82" s="439" t="e">
        <f>IF(HIERRO!E77&lt;HIERRO!B$11,HIERRO!B$11,HIERRO!E77)</f>
        <v>#DIV/0!</v>
      </c>
      <c r="EC82" s="434" t="e">
        <f>+IF('HIERRO (D)'!E77&lt;'HIERRO (D)'!$B$11,"&lt;"," ")</f>
        <v>#DIV/0!</v>
      </c>
      <c r="ED82" s="439" t="e">
        <f>IF('HIERRO (D)'!E77&lt;'HIERRO (D)'!$B$11,'HIERRO (D)'!$B$11,'HIERRO (D)'!E77)</f>
        <v>#DIV/0!</v>
      </c>
      <c r="EE82" s="434" t="e">
        <f>+IF(MERCURIO!E77&lt;MERCURIO!B$11,"&lt;"," ")</f>
        <v>#DIV/0!</v>
      </c>
      <c r="EF82" s="435" t="e">
        <f>IF(MERCURIO!E77&lt;MERCURIO!B$11,MERCURIO!B$11,MERCURIO!E77)</f>
        <v>#DIV/0!</v>
      </c>
      <c r="EG82" s="434" t="e">
        <f>+IF('MERCURIO (D)'!E77&lt;'MERCURIO (D)'!$B$11,"&lt;"," ")</f>
        <v>#DIV/0!</v>
      </c>
      <c r="EH82" s="435" t="e">
        <f>IF('MERCURIO (D)'!E77&lt;'MERCURIO (D)'!$B$11,'MERCURIO (D)'!$B$11,'MERCURIO (D)'!E77)</f>
        <v>#DIV/0!</v>
      </c>
      <c r="EI82" s="434" t="e">
        <f>+IF(MANGANESO!E77&lt;MANGANESO!B$11,"&lt;"," ")</f>
        <v>#DIV/0!</v>
      </c>
      <c r="EJ82" s="439" t="e">
        <f>IF(MANGANESO!E77&lt;MANGANESO!B$11,MANGANESO!B$11,MANGANESO!E77)</f>
        <v>#DIV/0!</v>
      </c>
      <c r="EK82" s="434" t="e">
        <f>+IF('MANGANESO (D)'!E77&lt;'MANGANESO (D)'!$B$11,"&lt;"," ")</f>
        <v>#DIV/0!</v>
      </c>
      <c r="EL82" s="439" t="e">
        <f>IF('MANGANESO (D)'!E77&lt;'MANGANESO (D)'!$B$11,'MANGANESO (D)'!$B$11,'MANGANESO (D)'!E77)</f>
        <v>#DIV/0!</v>
      </c>
      <c r="EM82" s="434" t="e">
        <f>+IF(MOLIBDENO!E77&lt;MOLIBDENO!B$11,"&lt;"," ")</f>
        <v>#DIV/0!</v>
      </c>
      <c r="EN82" s="438" t="e">
        <f>IF(MOLIBDENO!E77&lt;MOLIBDENO!B$11,MOLIBDENO!B$11,MOLIBDENO!E77)</f>
        <v>#DIV/0!</v>
      </c>
      <c r="EO82" s="434" t="e">
        <f>+IF('MOLIBDENO (D)'!E77&lt;'MOLIBDENO (D)'!$B$11,"&lt;"," ")</f>
        <v>#DIV/0!</v>
      </c>
      <c r="EP82" s="438" t="e">
        <f>IF('MOLIBDENO (D)'!E77&lt;'MOLIBDENO (D)'!$B$11,'MOLIBDENO (D)'!$B$11,'MOLIBDENO (D)'!E77)</f>
        <v>#DIV/0!</v>
      </c>
      <c r="EQ82" s="434" t="e">
        <f>+IF(NIQUEL!E77&lt;NIQUEL!B$11,"&lt;"," ")</f>
        <v>#DIV/0!</v>
      </c>
      <c r="ER82" s="439" t="e">
        <f>IF(NIQUEL!E77&lt;NIQUEL!B$11,NIQUEL!B$11,NIQUEL!E77)</f>
        <v>#DIV/0!</v>
      </c>
      <c r="ES82" s="434" t="e">
        <f>+IF('NIQUEL (D)'!E77&lt;'NIQUEL (D)'!$B$11,"&lt;"," ")</f>
        <v>#DIV/0!</v>
      </c>
      <c r="ET82" s="439" t="e">
        <f>IF('NIQUEL (D)'!E77&lt;'NIQUEL (D)'!$B$11,'NIQUEL (D)'!$B$11,'NIQUEL (D)'!E77)</f>
        <v>#DIV/0!</v>
      </c>
      <c r="EU82" s="434" t="e">
        <f>+IF(PLOMO!E77&lt;PLOMO!B$11,"&lt;"," ")</f>
        <v>#DIV/0!</v>
      </c>
      <c r="EV82" s="439" t="e">
        <f>IF(PLOMO!E77&lt;PLOMO!B$11,PLOMO!B$11,PLOMO!E77)</f>
        <v>#DIV/0!</v>
      </c>
      <c r="EW82" s="434" t="e">
        <f>+IF('PLOMO (D)'!E77&lt;'PLOMO (D)'!$B$11,"&lt;"," ")</f>
        <v>#DIV/0!</v>
      </c>
      <c r="EX82" s="439" t="e">
        <f>IF('PLOMO (D)'!E77&lt;'PLOMO (D)'!$B$11,'PLOMO (D)'!$B$11,'PLOMO (D)'!E77)</f>
        <v>#DIV/0!</v>
      </c>
      <c r="EY82" s="434" t="e">
        <f>+IF(SELENIO!E77&lt;SELENIO!B$11,"&lt;"," ")</f>
        <v>#DIV/0!</v>
      </c>
      <c r="EZ82" s="435" t="e">
        <f>IF(SELENIO!E77&lt;SELENIO!B$11,SELENIO!B$11,SELENIO!E77)</f>
        <v>#DIV/0!</v>
      </c>
      <c r="FA82" s="434" t="e">
        <f>+IF('SELENIO (D)'!E77&lt;'SELENIO (D)'!$B$11,"&lt;"," ")</f>
        <v>#DIV/0!</v>
      </c>
      <c r="FB82" s="435" t="e">
        <f>IF('SELENIO (D)'!E77&lt;'SELENIO (D)'!$B$11,'SELENIO (D)'!$B$11,'SELENIO (D)'!E77)</f>
        <v>#DIV/0!</v>
      </c>
      <c r="FC82" s="434" t="e">
        <f>+IF(CINC!E77&lt;CINC!B$11,"&lt;"," ")</f>
        <v>#DIV/0!</v>
      </c>
      <c r="FD82" s="439" t="e">
        <f>IF(CINC!E77&lt;CINC!B$11,CINC!B$11,CINC!E77)</f>
        <v>#DIV/0!</v>
      </c>
      <c r="FE82" s="434" t="e">
        <f>+IF('CINC (D)'!E77&lt;'CINC (D)'!$B$11,"&lt;"," ")</f>
        <v>#DIV/0!</v>
      </c>
      <c r="FF82" s="446" t="e">
        <f>IF('CINC (D)'!E77&lt;'CINC (D)'!$B$11,'CINC (D)'!$B$11,'CINC (D)'!E77)</f>
        <v>#DIV/0!</v>
      </c>
      <c r="FG82" s="414">
        <f t="shared" si="100"/>
        <v>0</v>
      </c>
      <c r="FH82" s="429" t="e">
        <f>+IF(CLORUROS!F58&lt;CLORUROS!$B$10,"&lt;"," ")</f>
        <v>#DIV/0!</v>
      </c>
      <c r="FI82" s="430" t="e">
        <f>IF(CLORUROS!F58&lt;CLORUROS!$B$10,CLORUROS!$B$10,CLORUROS!F58)</f>
        <v>#DIV/0!</v>
      </c>
      <c r="FJ82" s="429" t="e">
        <f>+IF(SULFATOS!E77&lt;SULFATOS!$B$11,"&lt;"," ")</f>
        <v>#DIV/0!</v>
      </c>
      <c r="FK82" s="431" t="e">
        <f>IF(SULFATOS!E77&lt;SULFATOS!$B$11,SULFATOS!$B$11,SULFATOS!E77)</f>
        <v>#DIV/0!</v>
      </c>
      <c r="FL82" s="432"/>
      <c r="FM82" s="433"/>
      <c r="FN82" s="434" t="e">
        <f>+IF('N-NITRITO'!E77&lt;'N-NITRITO'!$B$11,"&lt;"," ")</f>
        <v>#DIV/0!</v>
      </c>
      <c r="FO82" s="435" t="e">
        <f>IF('N-NITRITO'!E77&lt;'N-NITRITO'!$B$11,'N-NITRITO'!$B$11,'N-NITRITO'!E77)</f>
        <v>#DIV/0!</v>
      </c>
      <c r="FP82" s="434" t="e">
        <f>+IF('N-NITRATO'!E77&lt;'N-NITRATO'!$B$11,"&lt;"," ")</f>
        <v>#DIV/0!</v>
      </c>
      <c r="FQ82" s="435" t="e">
        <f>IF('N-NITRATO'!E77&lt;'N-NITRATO'!$B$11,'N-NITRATO'!$B$11,'N-NITRATO'!E77)</f>
        <v>#DIV/0!</v>
      </c>
      <c r="FR82" s="434" t="e">
        <f>IF('FOSFORO DE FOSFATO'!E77&lt;'FOSFORO DE FOSFATO'!$B$11,"&lt;","")</f>
        <v>#DIV/0!</v>
      </c>
      <c r="FS82" s="435" t="e">
        <f>IF('FOSFORO DE FOSFATO'!E77&lt;'FOSFORO DE FOSFATO'!B$11,'FOSFORO DE FOSFATO'!B$11,'FOSFORO DE FOSFATO'!E77)</f>
        <v>#DIV/0!</v>
      </c>
      <c r="FT82" s="436" t="e">
        <f>IF('FOSFORO TOTAL'!E77&lt;'FOSFORO TOTAL'!$B$11,"&lt;","")</f>
        <v>#DIV/0!</v>
      </c>
      <c r="FU82" s="435" t="e">
        <f>IF('FOSFORO TOTAL'!E77&lt;'FOSFORO TOTAL'!$B$11,'FOSFORO TOTAL'!$B$11,'FOSFORO TOTAL'!E77)</f>
        <v>#DIV/0!</v>
      </c>
      <c r="FV82" s="491"/>
      <c r="FW82" s="491"/>
      <c r="FX82" s="434" t="e">
        <f>+IF(BORO!E77&lt;BORO!$B$11,"&lt;"," ")</f>
        <v>#DIV/0!</v>
      </c>
      <c r="FY82" s="438" t="e">
        <f>IF(BORO!E77&lt;BORO!$B$11,BORO!$B$11,BORO!E77)</f>
        <v>#DIV/0!</v>
      </c>
      <c r="FZ82" s="434" t="e">
        <f>IF(SILICE!G77&lt;SILICE!$B$11,"&lt;","")</f>
        <v>#DIV/0!</v>
      </c>
      <c r="GA82" s="439" t="e">
        <f>IF(SILICE!G77&lt;SILICE!$B$11,SILICE!$B$11,SILICE!G77)</f>
        <v>#DIV/0!</v>
      </c>
    </row>
    <row r="83" spans="1:183" ht="22.5" customHeight="1">
      <c r="A83" s="447"/>
      <c r="B83" s="480"/>
      <c r="C83" s="482"/>
      <c r="D83" s="449"/>
      <c r="E83" s="410"/>
      <c r="F83" s="411"/>
      <c r="G83" s="444"/>
      <c r="H83" s="412"/>
      <c r="I83" s="411"/>
      <c r="J83" s="411"/>
      <c r="K83" s="412"/>
      <c r="L83" s="413"/>
      <c r="M83" s="413"/>
      <c r="N83" s="414">
        <f t="shared" si="105"/>
        <v>0</v>
      </c>
      <c r="O83" s="415"/>
      <c r="P83" s="433"/>
      <c r="Q83" s="415"/>
      <c r="R83" s="417"/>
      <c r="S83" s="418"/>
      <c r="T83" s="445"/>
      <c r="U83" s="418"/>
      <c r="V83" s="420"/>
      <c r="W83" s="415"/>
      <c r="X83" s="433"/>
      <c r="Y83" s="415"/>
      <c r="Z83" s="417"/>
      <c r="AA83" s="479"/>
      <c r="AB83" s="433"/>
      <c r="AC83" s="415"/>
      <c r="AD83" s="417"/>
      <c r="AE83" s="479" t="e">
        <f>+IF(CALCIO!E78&lt;CALCIO!$B$11,"&lt;"," ")</f>
        <v>#DIV/0!</v>
      </c>
      <c r="AF83" s="438" t="e">
        <f>IF(CALCIO!E78&lt;CALCIO!$B$11,CALCIO!$B$11,CALCIO!E78)</f>
        <v>#DIV/0!</v>
      </c>
      <c r="AG83" s="415" t="e">
        <f>+IF('CALCIO (D)'!E78&lt;'CALCIO (D)'!$B$11,"&lt;"," ")</f>
        <v>#DIV/0!</v>
      </c>
      <c r="AH83" s="422" t="e">
        <f>IF('CALCIO (D)'!E78&lt;'CALCIO (D)'!$B$11,'CALCIO (D)'!$B$11,'CALCIO (D)'!E78)</f>
        <v>#DIV/0!</v>
      </c>
      <c r="AI83" s="479" t="e">
        <f>+IF(MAGNESIO!E78&lt;MAGNESIO!$B$11,"&lt;"," ")</f>
        <v>#DIV/0!</v>
      </c>
      <c r="AJ83" s="439" t="e">
        <f>IF(MAGNESIO!E78&lt;MAGNESIO!$B$11,MAGNESIO!$B$11,MAGNESIO!E78)</f>
        <v>#DIV/0!</v>
      </c>
      <c r="AK83" s="415" t="e">
        <f>+IF('MAGNESIO (D)'!E78&lt;'MAGNESIO (D)'!$B$11,"&lt;"," ")</f>
        <v>#DIV/0!</v>
      </c>
      <c r="AL83" s="417" t="e">
        <f>IF('MAGNESIO (D)'!E78&lt;'MAGNESIO (D)'!$B$11,'MAGNESIO (D)'!$B$11,'MAGNESIO (D)'!E78)</f>
        <v>#DIV/0!</v>
      </c>
      <c r="AM83" s="479" t="e">
        <f>+IF(POTASIO!E78&lt;POTASIO!B$11,"&lt;"," ")</f>
        <v>#DIV/0!</v>
      </c>
      <c r="AN83" s="438" t="e">
        <f>IF(POTASIO!E78&lt;POTASIO!B$11,POTASIO!B$11,POTASIO!E78)</f>
        <v>#DIV/0!</v>
      </c>
      <c r="AO83" s="415" t="e">
        <f>+IF('POTASIO (D)'!E78&lt;'POTASIO (D)'!$B$11,"&lt;"," ")</f>
        <v>#DIV/0!</v>
      </c>
      <c r="AP83" s="422" t="e">
        <f>IF('POTASIO (D)'!E78&lt;'POTASIO (D)'!$B$11,'POTASIO (D)'!$B$11,'POTASIO (D)'!E78)</f>
        <v>#DIV/0!</v>
      </c>
      <c r="AQ83" s="479" t="e">
        <f>+IF(SODIO!E78&lt;SODIO!B$11,"&lt;"," ")</f>
        <v>#DIV/0!</v>
      </c>
      <c r="AR83" s="438" t="e">
        <f>IF(SODIO!E78&lt;SODIO!B$11,SODIO!B$11,SODIO!E78)</f>
        <v>#DIV/0!</v>
      </c>
      <c r="AS83" s="415" t="e">
        <f>+IF('SODIO (D)'!E78&lt;'SODIO (D)'!$B$11,"&lt;"," ")</f>
        <v>#DIV/0!</v>
      </c>
      <c r="AT83" s="422" t="e">
        <f>IF('SODIO (D)'!E78&lt;'SODIO (D)'!$B$11,'SODIO (D)'!$B$11,'SODIO (D)'!E78)</f>
        <v>#DIV/0!</v>
      </c>
      <c r="AU83" s="414">
        <f t="shared" si="102"/>
        <v>0</v>
      </c>
      <c r="AV83" s="418"/>
      <c r="AW83" s="445"/>
      <c r="AX83" s="418"/>
      <c r="AY83" s="420"/>
      <c r="AZ83" s="418"/>
      <c r="BA83" s="445"/>
      <c r="BB83" s="418"/>
      <c r="BC83" s="420"/>
      <c r="BD83" s="418"/>
      <c r="BE83" s="445"/>
      <c r="BF83" s="418"/>
      <c r="BG83" s="420"/>
      <c r="BH83" s="418"/>
      <c r="BI83" s="445"/>
      <c r="BJ83" s="418"/>
      <c r="BK83" s="420"/>
      <c r="BL83" s="418"/>
      <c r="BM83" s="445"/>
      <c r="BN83" s="418"/>
      <c r="BO83" s="420"/>
      <c r="BP83" s="418"/>
      <c r="BQ83" s="445"/>
      <c r="BR83" s="418"/>
      <c r="BS83" s="420"/>
      <c r="BT83" s="418"/>
      <c r="BU83" s="445"/>
      <c r="BV83" s="418"/>
      <c r="BW83" s="420"/>
      <c r="BX83" s="436" t="e">
        <f>IF(PLATA!E78&lt;PLATA!B$11,"&lt;"," ")</f>
        <v>#DIV/0!</v>
      </c>
      <c r="BY83" s="439" t="e">
        <f>IF(PLATA!E78&lt;PLATA!B$11,PLATA!B$11,PLATA!E78)</f>
        <v>#DIV/0!</v>
      </c>
      <c r="BZ83" s="424" t="e">
        <f>IF('PLATA (D)'!E78&lt;'PLATA (D)'!$B$11,"&lt;"," ")</f>
        <v>#DIV/0!</v>
      </c>
      <c r="CA83" s="425" t="e">
        <f>IF('PLATA (D)'!E78&lt;'PLATA (D)'!$B$11,'PLATA (D)'!$B$11,'PLATA (D)'!E78)</f>
        <v>#DIV/0!</v>
      </c>
      <c r="CB83" s="434" t="e">
        <f>+IF(ALUMINIO!E78&lt;ALUMINIO!B$11,"&lt;"," ")</f>
        <v>#DIV/0!</v>
      </c>
      <c r="CC83" s="438" t="e">
        <f>IF(ALUMINIO!E78&lt;ALUMINIO!B$11,ALUMINIO!B$11,ALUMINIO!E78)</f>
        <v>#DIV/0!</v>
      </c>
      <c r="CD83" s="434" t="e">
        <f>+IF('ALUMINIO (D)'!E78&lt;'ALUMINIO (D)'!$B$11,"&lt;"," ")</f>
        <v>#DIV/0!</v>
      </c>
      <c r="CE83" s="438" t="e">
        <f>IF('ALUMINIO (D)'!E78&lt;'ALUMINIO (D)'!$B$11,'ALUMINIO (D)'!$B$11,'ALUMINIO (D)'!E78)</f>
        <v>#DIV/0!</v>
      </c>
      <c r="CF83" s="434" t="e">
        <f>+IF(ARSENICO!E78&lt;ARSENICO!B$11,"&lt;"," ")</f>
        <v>#DIV/0!</v>
      </c>
      <c r="CG83" s="435" t="e">
        <f>IF(ARSENICO!E78&lt;ARSENICO!B$11,ARSENICO!B$11,ARSENICO!E78)</f>
        <v>#DIV/0!</v>
      </c>
      <c r="CH83" s="434" t="e">
        <f>+IF('ARSENICO (D)'!E78&lt;'ARSENICO (D)'!$B$11,"&lt;"," ")</f>
        <v>#DIV/0!</v>
      </c>
      <c r="CI83" s="435" t="e">
        <f>IF('ARSENICO (D)'!E78&lt;'ARSENICO (D)'!$B$11,'ARSENICO (D)'!$B$11,'ARSENICO (D)'!E78)</f>
        <v>#DIV/0!</v>
      </c>
      <c r="CJ83" s="434" t="e">
        <f>+IF(CADMIO!E78&lt;CADMIO!B$11,"&lt;"," ")</f>
        <v>#DIV/0!</v>
      </c>
      <c r="CK83" s="439" t="e">
        <f>IF(CADMIO!E78&lt;CADMIO!B$11,CADMIO!B$11,CADMIO!E78)</f>
        <v>#DIV/0!</v>
      </c>
      <c r="CL83" s="434" t="e">
        <f>+IF('CADMIO (D)'!E78&lt;'CADMIO (D)'!$B$11,"&lt;"," ")</f>
        <v>#DIV/0!</v>
      </c>
      <c r="CM83" s="439" t="e">
        <f>IF('CADMIO (D)'!E78&lt;'CADMIO (D)'!$B$11,'CADMIO (D)'!$B$11,'CADMIO (D)'!E78)</f>
        <v>#DIV/0!</v>
      </c>
      <c r="CN83" s="434" t="e">
        <f>+IF(COBALTO!E78&lt;COBALTO!B$11,"&lt;"," ")</f>
        <v>#DIV/0!</v>
      </c>
      <c r="CO83" s="439" t="e">
        <f>IF(COBALTO!E78&lt;COBALTO!B$11,COBALTO!B$11,COBALTO!E78)</f>
        <v>#DIV/0!</v>
      </c>
      <c r="CP83" s="434" t="e">
        <f>+IF('COBALTO (D)'!E78&lt;'COBALTO (D)'!$B$11,"&lt;"," ")</f>
        <v>#DIV/0!</v>
      </c>
      <c r="CQ83" s="439" t="e">
        <f>IF('COBALTO (D)'!E78&lt;'COBALTO (D)'!$B$11,'COBALTO (D)'!$B$11,'COBALTO (D)'!E78)</f>
        <v>#DIV/0!</v>
      </c>
      <c r="CR83" s="434" t="e">
        <f>+IF(CROMO!E78&lt;CROMO!B$11,"&lt;"," ")</f>
        <v>#DIV/0!</v>
      </c>
      <c r="CS83" s="439" t="e">
        <f>IF(CROMO!E78&lt;CROMO!B$11,CROMO!B$11,CROMO!E78)</f>
        <v>#DIV/0!</v>
      </c>
      <c r="CT83" s="434" t="e">
        <f>+IF('CROMO (D)'!E78&lt;'CROMO (D)'!$B$11,"&lt;"," ")</f>
        <v>#DIV/0!</v>
      </c>
      <c r="CU83" s="439" t="e">
        <f>IF('CROMO (D)'!E78&lt;'CROMO (D)'!$B$11,'CROMO (D)'!$B$11,'CROMO (D)'!E78)</f>
        <v>#DIV/0!</v>
      </c>
      <c r="CV83" s="434" t="e">
        <f>+IF(COBRE!E78&lt;COBRE!B$11,"&lt;"," ")</f>
        <v>#DIV/0!</v>
      </c>
      <c r="CW83" s="439" t="e">
        <f>IF(COBRE!E78&lt;COBRE!B$11,COBRE!B$11,COBRE!E78)</f>
        <v>#DIV/0!</v>
      </c>
      <c r="CX83" s="434" t="e">
        <f>+IF('COBRE (D)'!E78&lt;'COBRE (D)'!$B$11,"&lt;"," ")</f>
        <v>#DIV/0!</v>
      </c>
      <c r="CY83" s="446" t="e">
        <f>IF('COBRE (D)'!E78&lt;'COBRE (D)'!$B$11,'COBRE (D)'!$B$11,'COBRE (D)'!E78)</f>
        <v>#DIV/0!</v>
      </c>
      <c r="CZ83" s="414">
        <f t="shared" si="98"/>
        <v>0</v>
      </c>
      <c r="DA83" s="418"/>
      <c r="DB83" s="445"/>
      <c r="DC83" s="418"/>
      <c r="DD83" s="420"/>
      <c r="DE83" s="418"/>
      <c r="DF83" s="445"/>
      <c r="DG83" s="418"/>
      <c r="DH83" s="420"/>
      <c r="DI83" s="414">
        <f t="shared" si="103"/>
        <v>0</v>
      </c>
      <c r="DJ83" s="418"/>
      <c r="DK83" s="445"/>
      <c r="DL83" s="418"/>
      <c r="DM83" s="420"/>
      <c r="DN83" s="418"/>
      <c r="DO83" s="445"/>
      <c r="DP83" s="418"/>
      <c r="DQ83" s="420"/>
      <c r="DR83" s="418"/>
      <c r="DS83" s="445"/>
      <c r="DT83" s="418"/>
      <c r="DU83" s="420"/>
      <c r="DV83" s="418"/>
      <c r="DW83" s="445"/>
      <c r="DX83" s="418"/>
      <c r="DY83" s="420"/>
      <c r="DZ83" s="414">
        <f t="shared" si="99"/>
        <v>0</v>
      </c>
      <c r="EA83" s="434" t="e">
        <f>+IF(HIERRO!E78&lt;HIERRO!B$11,"&lt;"," ")</f>
        <v>#DIV/0!</v>
      </c>
      <c r="EB83" s="439" t="e">
        <f>IF(HIERRO!E78&lt;HIERRO!B$11,HIERRO!B$11,HIERRO!E78)</f>
        <v>#DIV/0!</v>
      </c>
      <c r="EC83" s="434" t="e">
        <f>+IF('HIERRO (D)'!E78&lt;'HIERRO (D)'!$B$11,"&lt;"," ")</f>
        <v>#DIV/0!</v>
      </c>
      <c r="ED83" s="439" t="e">
        <f>IF('HIERRO (D)'!E78&lt;'HIERRO (D)'!$B$11,'HIERRO (D)'!$B$11,'HIERRO (D)'!E78)</f>
        <v>#DIV/0!</v>
      </c>
      <c r="EE83" s="434" t="e">
        <f>+IF(MERCURIO!E78&lt;MERCURIO!B$11,"&lt;"," ")</f>
        <v>#DIV/0!</v>
      </c>
      <c r="EF83" s="435" t="e">
        <f>IF(MERCURIO!E78&lt;MERCURIO!B$11,MERCURIO!B$11,MERCURIO!E78)</f>
        <v>#DIV/0!</v>
      </c>
      <c r="EG83" s="434" t="e">
        <f>+IF('MERCURIO (D)'!E78&lt;'MERCURIO (D)'!$B$11,"&lt;"," ")</f>
        <v>#DIV/0!</v>
      </c>
      <c r="EH83" s="435" t="e">
        <f>IF('MERCURIO (D)'!E78&lt;'MERCURIO (D)'!$B$11,'MERCURIO (D)'!$B$11,'MERCURIO (D)'!E78)</f>
        <v>#DIV/0!</v>
      </c>
      <c r="EI83" s="434" t="e">
        <f>+IF(MANGANESO!E78&lt;MANGANESO!B$11,"&lt;"," ")</f>
        <v>#DIV/0!</v>
      </c>
      <c r="EJ83" s="439" t="e">
        <f>IF(MANGANESO!E78&lt;MANGANESO!B$11,MANGANESO!B$11,MANGANESO!E78)</f>
        <v>#DIV/0!</v>
      </c>
      <c r="EK83" s="434" t="e">
        <f>+IF('MANGANESO (D)'!E78&lt;'MANGANESO (D)'!$B$11,"&lt;"," ")</f>
        <v>#DIV/0!</v>
      </c>
      <c r="EL83" s="439" t="e">
        <f>IF('MANGANESO (D)'!E78&lt;'MANGANESO (D)'!$B$11,'MANGANESO (D)'!$B$11,'MANGANESO (D)'!E78)</f>
        <v>#DIV/0!</v>
      </c>
      <c r="EM83" s="434" t="e">
        <f>+IF(MOLIBDENO!E78&lt;MOLIBDENO!B$11,"&lt;"," ")</f>
        <v>#DIV/0!</v>
      </c>
      <c r="EN83" s="438" t="e">
        <f>IF(MOLIBDENO!E78&lt;MOLIBDENO!B$11,MOLIBDENO!B$11,MOLIBDENO!E78)</f>
        <v>#DIV/0!</v>
      </c>
      <c r="EO83" s="434" t="e">
        <f>+IF('MOLIBDENO (D)'!E78&lt;'MOLIBDENO (D)'!$B$11,"&lt;"," ")</f>
        <v>#DIV/0!</v>
      </c>
      <c r="EP83" s="438" t="e">
        <f>IF('MOLIBDENO (D)'!E78&lt;'MOLIBDENO (D)'!$B$11,'MOLIBDENO (D)'!$B$11,'MOLIBDENO (D)'!E78)</f>
        <v>#DIV/0!</v>
      </c>
      <c r="EQ83" s="434" t="e">
        <f>+IF(NIQUEL!E78&lt;NIQUEL!B$11,"&lt;"," ")</f>
        <v>#DIV/0!</v>
      </c>
      <c r="ER83" s="439" t="e">
        <f>IF(NIQUEL!E78&lt;NIQUEL!B$11,NIQUEL!B$11,NIQUEL!E78)</f>
        <v>#DIV/0!</v>
      </c>
      <c r="ES83" s="434" t="e">
        <f>+IF('NIQUEL (D)'!E78&lt;'NIQUEL (D)'!$B$11,"&lt;"," ")</f>
        <v>#DIV/0!</v>
      </c>
      <c r="ET83" s="439" t="e">
        <f>IF('NIQUEL (D)'!E78&lt;'NIQUEL (D)'!$B$11,'NIQUEL (D)'!$B$11,'NIQUEL (D)'!E78)</f>
        <v>#DIV/0!</v>
      </c>
      <c r="EU83" s="434" t="e">
        <f>+IF(PLOMO!E78&lt;PLOMO!B$11,"&lt;"," ")</f>
        <v>#DIV/0!</v>
      </c>
      <c r="EV83" s="439" t="e">
        <f>IF(PLOMO!E78&lt;PLOMO!B$11,PLOMO!B$11,PLOMO!E78)</f>
        <v>#DIV/0!</v>
      </c>
      <c r="EW83" s="434" t="e">
        <f>+IF('PLOMO (D)'!E78&lt;'PLOMO (D)'!$B$11,"&lt;"," ")</f>
        <v>#DIV/0!</v>
      </c>
      <c r="EX83" s="439" t="e">
        <f>IF('PLOMO (D)'!E78&lt;'PLOMO (D)'!$B$11,'PLOMO (D)'!$B$11,'PLOMO (D)'!E78)</f>
        <v>#DIV/0!</v>
      </c>
      <c r="EY83" s="434" t="e">
        <f>+IF(SELENIO!E78&lt;SELENIO!B$11,"&lt;"," ")</f>
        <v>#DIV/0!</v>
      </c>
      <c r="EZ83" s="435" t="e">
        <f>IF(SELENIO!E78&lt;SELENIO!B$11,SELENIO!B$11,SELENIO!E78)</f>
        <v>#DIV/0!</v>
      </c>
      <c r="FA83" s="434" t="e">
        <f>+IF('SELENIO (D)'!E78&lt;'SELENIO (D)'!$B$11,"&lt;"," ")</f>
        <v>#DIV/0!</v>
      </c>
      <c r="FB83" s="435" t="e">
        <f>IF('SELENIO (D)'!E78&lt;'SELENIO (D)'!$B$11,'SELENIO (D)'!$B$11,'SELENIO (D)'!E78)</f>
        <v>#DIV/0!</v>
      </c>
      <c r="FC83" s="434" t="e">
        <f>+IF(CINC!E78&lt;CINC!B$11,"&lt;"," ")</f>
        <v>#DIV/0!</v>
      </c>
      <c r="FD83" s="439" t="e">
        <f>IF(CINC!E78&lt;CINC!B$11,CINC!B$11,CINC!E78)</f>
        <v>#DIV/0!</v>
      </c>
      <c r="FE83" s="434" t="e">
        <f>+IF('CINC (D)'!E78&lt;'CINC (D)'!$B$11,"&lt;"," ")</f>
        <v>#DIV/0!</v>
      </c>
      <c r="FF83" s="446" t="e">
        <f>IF('CINC (D)'!E78&lt;'CINC (D)'!$B$11,'CINC (D)'!$B$11,'CINC (D)'!E78)</f>
        <v>#DIV/0!</v>
      </c>
      <c r="FG83" s="414">
        <f t="shared" si="100"/>
        <v>0</v>
      </c>
      <c r="FH83" s="429" t="e">
        <f>+IF(CLORUROS!F59&lt;CLORUROS!$B$10,"&lt;"," ")</f>
        <v>#DIV/0!</v>
      </c>
      <c r="FI83" s="430" t="e">
        <f>IF(CLORUROS!F59&lt;CLORUROS!$B$10,CLORUROS!$B$10,CLORUROS!F59)</f>
        <v>#DIV/0!</v>
      </c>
      <c r="FJ83" s="429" t="e">
        <f>+IF(SULFATOS!E78&lt;SULFATOS!$B$11,"&lt;"," ")</f>
        <v>#DIV/0!</v>
      </c>
      <c r="FK83" s="431" t="e">
        <f>IF(SULFATOS!E78&lt;SULFATOS!$B$11,SULFATOS!$B$11,SULFATOS!E78)</f>
        <v>#DIV/0!</v>
      </c>
      <c r="FL83" s="432"/>
      <c r="FM83" s="433"/>
      <c r="FN83" s="434" t="e">
        <f>+IF('N-NITRITO'!E78&lt;'N-NITRITO'!$B$11,"&lt;"," ")</f>
        <v>#DIV/0!</v>
      </c>
      <c r="FO83" s="435" t="e">
        <f>IF('N-NITRITO'!E78&lt;'N-NITRITO'!$B$11,'N-NITRITO'!$B$11,'N-NITRITO'!E78)</f>
        <v>#DIV/0!</v>
      </c>
      <c r="FP83" s="434" t="e">
        <f>+IF('N-NITRATO'!E78&lt;'N-NITRATO'!$B$11,"&lt;"," ")</f>
        <v>#DIV/0!</v>
      </c>
      <c r="FQ83" s="435" t="e">
        <f>IF('N-NITRATO'!E78&lt;'N-NITRATO'!$B$11,'N-NITRATO'!$B$11,'N-NITRATO'!E78)</f>
        <v>#DIV/0!</v>
      </c>
      <c r="FR83" s="434" t="e">
        <f>IF('FOSFORO DE FOSFATO'!E78&lt;'FOSFORO DE FOSFATO'!$B$11,"&lt;","")</f>
        <v>#DIV/0!</v>
      </c>
      <c r="FS83" s="435" t="e">
        <f>IF('FOSFORO DE FOSFATO'!E78&lt;'FOSFORO DE FOSFATO'!B$11,'FOSFORO DE FOSFATO'!B$11,'FOSFORO DE FOSFATO'!E78)</f>
        <v>#DIV/0!</v>
      </c>
      <c r="FT83" s="436" t="e">
        <f>IF('FOSFORO TOTAL'!E78&lt;'FOSFORO TOTAL'!$B$11,"&lt;","")</f>
        <v>#DIV/0!</v>
      </c>
      <c r="FU83" s="435" t="e">
        <f>IF('FOSFORO TOTAL'!E78&lt;'FOSFORO TOTAL'!$B$11,'FOSFORO TOTAL'!$B$11,'FOSFORO TOTAL'!E78)</f>
        <v>#DIV/0!</v>
      </c>
      <c r="FV83" s="491"/>
      <c r="FW83" s="491"/>
      <c r="FX83" s="434" t="e">
        <f>+IF(BORO!E78&lt;BORO!$B$11,"&lt;"," ")</f>
        <v>#DIV/0!</v>
      </c>
      <c r="FY83" s="438" t="e">
        <f>IF(BORO!E78&lt;BORO!$B$11,BORO!$B$11,BORO!E78)</f>
        <v>#DIV/0!</v>
      </c>
      <c r="FZ83" s="434" t="e">
        <f>IF(SILICE!G78&lt;SILICE!$B$11,"&lt;","")</f>
        <v>#DIV/0!</v>
      </c>
      <c r="GA83" s="439" t="e">
        <f>IF(SILICE!G78&lt;SILICE!$B$11,SILICE!$B$11,SILICE!G78)</f>
        <v>#DIV/0!</v>
      </c>
    </row>
    <row r="84" spans="1:183" ht="22.5" customHeight="1">
      <c r="A84" s="447"/>
      <c r="B84" s="480"/>
      <c r="C84" s="482"/>
      <c r="D84" s="449"/>
      <c r="E84" s="410"/>
      <c r="F84" s="411"/>
      <c r="G84" s="444"/>
      <c r="H84" s="412"/>
      <c r="I84" s="411"/>
      <c r="J84" s="411"/>
      <c r="K84" s="412"/>
      <c r="L84" s="413"/>
      <c r="M84" s="413"/>
      <c r="N84" s="414">
        <f t="shared" si="105"/>
        <v>0</v>
      </c>
      <c r="O84" s="415"/>
      <c r="P84" s="433"/>
      <c r="Q84" s="415"/>
      <c r="R84" s="417"/>
      <c r="S84" s="418"/>
      <c r="T84" s="445"/>
      <c r="U84" s="418"/>
      <c r="V84" s="420"/>
      <c r="W84" s="415"/>
      <c r="X84" s="433"/>
      <c r="Y84" s="415"/>
      <c r="Z84" s="417"/>
      <c r="AA84" s="479"/>
      <c r="AB84" s="433"/>
      <c r="AC84" s="415"/>
      <c r="AD84" s="417"/>
      <c r="AE84" s="479" t="e">
        <f>+IF(CALCIO!E79&lt;CALCIO!$B$11,"&lt;"," ")</f>
        <v>#DIV/0!</v>
      </c>
      <c r="AF84" s="438" t="e">
        <f>IF(CALCIO!E79&lt;CALCIO!$B$11,CALCIO!$B$11,CALCIO!E79)</f>
        <v>#DIV/0!</v>
      </c>
      <c r="AG84" s="415" t="e">
        <f>+IF('CALCIO (D)'!E79&lt;'CALCIO (D)'!$B$11,"&lt;"," ")</f>
        <v>#DIV/0!</v>
      </c>
      <c r="AH84" s="422" t="e">
        <f>IF('CALCIO (D)'!E79&lt;'CALCIO (D)'!$B$11,'CALCIO (D)'!$B$11,'CALCIO (D)'!E79)</f>
        <v>#DIV/0!</v>
      </c>
      <c r="AI84" s="479" t="e">
        <f>+IF(MAGNESIO!E79&lt;MAGNESIO!$B$11,"&lt;"," ")</f>
        <v>#DIV/0!</v>
      </c>
      <c r="AJ84" s="439" t="e">
        <f>IF(MAGNESIO!E79&lt;MAGNESIO!$B$11,MAGNESIO!$B$11,MAGNESIO!E79)</f>
        <v>#DIV/0!</v>
      </c>
      <c r="AK84" s="415" t="e">
        <f>+IF('MAGNESIO (D)'!E79&lt;'MAGNESIO (D)'!$B$11,"&lt;"," ")</f>
        <v>#DIV/0!</v>
      </c>
      <c r="AL84" s="417" t="e">
        <f>IF('MAGNESIO (D)'!E79&lt;'MAGNESIO (D)'!$B$11,'MAGNESIO (D)'!$B$11,'MAGNESIO (D)'!E79)</f>
        <v>#DIV/0!</v>
      </c>
      <c r="AM84" s="479" t="e">
        <f>+IF(POTASIO!E79&lt;POTASIO!B$11,"&lt;"," ")</f>
        <v>#DIV/0!</v>
      </c>
      <c r="AN84" s="438" t="e">
        <f>IF(POTASIO!E79&lt;POTASIO!B$11,POTASIO!B$11,POTASIO!E79)</f>
        <v>#DIV/0!</v>
      </c>
      <c r="AO84" s="415" t="e">
        <f>+IF('POTASIO (D)'!E79&lt;'POTASIO (D)'!$B$11,"&lt;"," ")</f>
        <v>#DIV/0!</v>
      </c>
      <c r="AP84" s="422" t="e">
        <f>IF('POTASIO (D)'!E79&lt;'POTASIO (D)'!$B$11,'POTASIO (D)'!$B$11,'POTASIO (D)'!E79)</f>
        <v>#DIV/0!</v>
      </c>
      <c r="AQ84" s="479" t="e">
        <f>+IF(SODIO!E79&lt;SODIO!B$11,"&lt;"," ")</f>
        <v>#DIV/0!</v>
      </c>
      <c r="AR84" s="438" t="e">
        <f>IF(SODIO!E79&lt;SODIO!B$11,SODIO!B$11,SODIO!E79)</f>
        <v>#DIV/0!</v>
      </c>
      <c r="AS84" s="415" t="e">
        <f>+IF('SODIO (D)'!E79&lt;'SODIO (D)'!$B$11,"&lt;"," ")</f>
        <v>#DIV/0!</v>
      </c>
      <c r="AT84" s="422" t="e">
        <f>IF('SODIO (D)'!E79&lt;'SODIO (D)'!$B$11,'SODIO (D)'!$B$11,'SODIO (D)'!E79)</f>
        <v>#DIV/0!</v>
      </c>
      <c r="AU84" s="414">
        <f t="shared" si="102"/>
        <v>0</v>
      </c>
      <c r="AV84" s="418"/>
      <c r="AW84" s="445"/>
      <c r="AX84" s="418"/>
      <c r="AY84" s="420"/>
      <c r="AZ84" s="418"/>
      <c r="BA84" s="445"/>
      <c r="BB84" s="418"/>
      <c r="BC84" s="420"/>
      <c r="BD84" s="418"/>
      <c r="BE84" s="445"/>
      <c r="BF84" s="418"/>
      <c r="BG84" s="420"/>
      <c r="BH84" s="418"/>
      <c r="BI84" s="445"/>
      <c r="BJ84" s="418"/>
      <c r="BK84" s="420"/>
      <c r="BL84" s="418"/>
      <c r="BM84" s="445"/>
      <c r="BN84" s="418"/>
      <c r="BO84" s="420"/>
      <c r="BP84" s="418"/>
      <c r="BQ84" s="445"/>
      <c r="BR84" s="418"/>
      <c r="BS84" s="420"/>
      <c r="BT84" s="418"/>
      <c r="BU84" s="445"/>
      <c r="BV84" s="418"/>
      <c r="BW84" s="420"/>
      <c r="BX84" s="436" t="e">
        <f>IF(PLATA!E79&lt;PLATA!B$11,"&lt;"," ")</f>
        <v>#DIV/0!</v>
      </c>
      <c r="BY84" s="439" t="e">
        <f>IF(PLATA!E79&lt;PLATA!B$11,PLATA!B$11,PLATA!E79)</f>
        <v>#DIV/0!</v>
      </c>
      <c r="BZ84" s="424" t="e">
        <f>IF('PLATA (D)'!E79&lt;'PLATA (D)'!$B$11,"&lt;"," ")</f>
        <v>#DIV/0!</v>
      </c>
      <c r="CA84" s="425" t="e">
        <f>IF('PLATA (D)'!E79&lt;'PLATA (D)'!$B$11,'PLATA (D)'!$B$11,'PLATA (D)'!E79)</f>
        <v>#DIV/0!</v>
      </c>
      <c r="CB84" s="434" t="e">
        <f>+IF(ALUMINIO!E79&lt;ALUMINIO!B$11,"&lt;"," ")</f>
        <v>#DIV/0!</v>
      </c>
      <c r="CC84" s="438" t="e">
        <f>IF(ALUMINIO!E79&lt;ALUMINIO!B$11,ALUMINIO!B$11,ALUMINIO!E79)</f>
        <v>#DIV/0!</v>
      </c>
      <c r="CD84" s="434" t="e">
        <f>+IF('ALUMINIO (D)'!E79&lt;'ALUMINIO (D)'!$B$11,"&lt;"," ")</f>
        <v>#DIV/0!</v>
      </c>
      <c r="CE84" s="438" t="e">
        <f>IF('ALUMINIO (D)'!E79&lt;'ALUMINIO (D)'!$B$11,'ALUMINIO (D)'!$B$11,'ALUMINIO (D)'!E79)</f>
        <v>#DIV/0!</v>
      </c>
      <c r="CF84" s="434" t="e">
        <f>+IF(ARSENICO!E79&lt;ARSENICO!B$11,"&lt;"," ")</f>
        <v>#DIV/0!</v>
      </c>
      <c r="CG84" s="435" t="e">
        <f>IF(ARSENICO!E79&lt;ARSENICO!B$11,ARSENICO!B$11,ARSENICO!E79)</f>
        <v>#DIV/0!</v>
      </c>
      <c r="CH84" s="434" t="e">
        <f>+IF('ARSENICO (D)'!E79&lt;'ARSENICO (D)'!$B$11,"&lt;"," ")</f>
        <v>#DIV/0!</v>
      </c>
      <c r="CI84" s="435" t="e">
        <f>IF('ARSENICO (D)'!E79&lt;'ARSENICO (D)'!$B$11,'ARSENICO (D)'!$B$11,'ARSENICO (D)'!E79)</f>
        <v>#DIV/0!</v>
      </c>
      <c r="CJ84" s="434" t="e">
        <f>+IF(CADMIO!E79&lt;CADMIO!B$11,"&lt;"," ")</f>
        <v>#DIV/0!</v>
      </c>
      <c r="CK84" s="439" t="e">
        <f>IF(CADMIO!E79&lt;CADMIO!B$11,CADMIO!B$11,CADMIO!E79)</f>
        <v>#DIV/0!</v>
      </c>
      <c r="CL84" s="434" t="e">
        <f>+IF('CADMIO (D)'!E79&lt;'CADMIO (D)'!$B$11,"&lt;"," ")</f>
        <v>#DIV/0!</v>
      </c>
      <c r="CM84" s="439" t="e">
        <f>IF('CADMIO (D)'!E79&lt;'CADMIO (D)'!$B$11,'CADMIO (D)'!$B$11,'CADMIO (D)'!E79)</f>
        <v>#DIV/0!</v>
      </c>
      <c r="CN84" s="434" t="e">
        <f>+IF(COBALTO!E79&lt;COBALTO!B$11,"&lt;"," ")</f>
        <v>#DIV/0!</v>
      </c>
      <c r="CO84" s="439" t="e">
        <f>IF(COBALTO!E79&lt;COBALTO!B$11,COBALTO!B$11,COBALTO!E79)</f>
        <v>#DIV/0!</v>
      </c>
      <c r="CP84" s="434" t="e">
        <f>+IF('COBALTO (D)'!E79&lt;'COBALTO (D)'!$B$11,"&lt;"," ")</f>
        <v>#DIV/0!</v>
      </c>
      <c r="CQ84" s="439" t="e">
        <f>IF('COBALTO (D)'!E79&lt;'COBALTO (D)'!$B$11,'COBALTO (D)'!$B$11,'COBALTO (D)'!E79)</f>
        <v>#DIV/0!</v>
      </c>
      <c r="CR84" s="434" t="e">
        <f>+IF(CROMO!E79&lt;CROMO!B$11,"&lt;"," ")</f>
        <v>#DIV/0!</v>
      </c>
      <c r="CS84" s="439" t="e">
        <f>IF(CROMO!E79&lt;CROMO!B$11,CROMO!B$11,CROMO!E79)</f>
        <v>#DIV/0!</v>
      </c>
      <c r="CT84" s="434" t="e">
        <f>+IF('CROMO (D)'!E79&lt;'CROMO (D)'!$B$11,"&lt;"," ")</f>
        <v>#DIV/0!</v>
      </c>
      <c r="CU84" s="439" t="e">
        <f>IF('CROMO (D)'!E79&lt;'CROMO (D)'!$B$11,'CROMO (D)'!$B$11,'CROMO (D)'!E79)</f>
        <v>#DIV/0!</v>
      </c>
      <c r="CV84" s="434" t="e">
        <f>+IF(COBRE!E79&lt;COBRE!B$11,"&lt;"," ")</f>
        <v>#DIV/0!</v>
      </c>
      <c r="CW84" s="439" t="e">
        <f>IF(COBRE!E79&lt;COBRE!B$11,COBRE!B$11,COBRE!E79)</f>
        <v>#DIV/0!</v>
      </c>
      <c r="CX84" s="434" t="e">
        <f>+IF('COBRE (D)'!E79&lt;'COBRE (D)'!$B$11,"&lt;"," ")</f>
        <v>#DIV/0!</v>
      </c>
      <c r="CY84" s="446" t="e">
        <f>IF('COBRE (D)'!E79&lt;'COBRE (D)'!$B$11,'COBRE (D)'!$B$11,'COBRE (D)'!E79)</f>
        <v>#DIV/0!</v>
      </c>
      <c r="CZ84" s="414">
        <f t="shared" si="98"/>
        <v>0</v>
      </c>
      <c r="DA84" s="418"/>
      <c r="DB84" s="445"/>
      <c r="DC84" s="418"/>
      <c r="DD84" s="420"/>
      <c r="DE84" s="418"/>
      <c r="DF84" s="445"/>
      <c r="DG84" s="418"/>
      <c r="DH84" s="420"/>
      <c r="DI84" s="414">
        <f t="shared" si="103"/>
        <v>0</v>
      </c>
      <c r="DJ84" s="418"/>
      <c r="DK84" s="445"/>
      <c r="DL84" s="418"/>
      <c r="DM84" s="420"/>
      <c r="DN84" s="418"/>
      <c r="DO84" s="445"/>
      <c r="DP84" s="418"/>
      <c r="DQ84" s="420"/>
      <c r="DR84" s="418"/>
      <c r="DS84" s="445"/>
      <c r="DT84" s="418"/>
      <c r="DU84" s="420"/>
      <c r="DV84" s="418"/>
      <c r="DW84" s="445"/>
      <c r="DX84" s="418"/>
      <c r="DY84" s="420"/>
      <c r="DZ84" s="414">
        <f t="shared" si="99"/>
        <v>0</v>
      </c>
      <c r="EA84" s="434" t="e">
        <f>+IF(HIERRO!E79&lt;HIERRO!B$11,"&lt;"," ")</f>
        <v>#DIV/0!</v>
      </c>
      <c r="EB84" s="439" t="e">
        <f>IF(HIERRO!E79&lt;HIERRO!B$11,HIERRO!B$11,HIERRO!E79)</f>
        <v>#DIV/0!</v>
      </c>
      <c r="EC84" s="434" t="e">
        <f>+IF('HIERRO (D)'!E79&lt;'HIERRO (D)'!$B$11,"&lt;"," ")</f>
        <v>#DIV/0!</v>
      </c>
      <c r="ED84" s="439" t="e">
        <f>IF('HIERRO (D)'!E79&lt;'HIERRO (D)'!$B$11,'HIERRO (D)'!$B$11,'HIERRO (D)'!E79)</f>
        <v>#DIV/0!</v>
      </c>
      <c r="EE84" s="434" t="e">
        <f>+IF(MERCURIO!E79&lt;MERCURIO!B$11,"&lt;"," ")</f>
        <v>#DIV/0!</v>
      </c>
      <c r="EF84" s="435" t="e">
        <f>IF(MERCURIO!E79&lt;MERCURIO!B$11,MERCURIO!B$11,MERCURIO!E79)</f>
        <v>#DIV/0!</v>
      </c>
      <c r="EG84" s="434" t="e">
        <f>+IF('MERCURIO (D)'!E79&lt;'MERCURIO (D)'!$B$11,"&lt;"," ")</f>
        <v>#DIV/0!</v>
      </c>
      <c r="EH84" s="435" t="e">
        <f>IF('MERCURIO (D)'!E79&lt;'MERCURIO (D)'!$B$11,'MERCURIO (D)'!$B$11,'MERCURIO (D)'!E79)</f>
        <v>#DIV/0!</v>
      </c>
      <c r="EI84" s="434" t="e">
        <f>+IF(MANGANESO!E79&lt;MANGANESO!B$11,"&lt;"," ")</f>
        <v>#DIV/0!</v>
      </c>
      <c r="EJ84" s="439" t="e">
        <f>IF(MANGANESO!E79&lt;MANGANESO!B$11,MANGANESO!B$11,MANGANESO!E79)</f>
        <v>#DIV/0!</v>
      </c>
      <c r="EK84" s="434" t="e">
        <f>+IF('MANGANESO (D)'!E79&lt;'MANGANESO (D)'!$B$11,"&lt;"," ")</f>
        <v>#DIV/0!</v>
      </c>
      <c r="EL84" s="439" t="e">
        <f>IF('MANGANESO (D)'!E79&lt;'MANGANESO (D)'!$B$11,'MANGANESO (D)'!$B$11,'MANGANESO (D)'!E79)</f>
        <v>#DIV/0!</v>
      </c>
      <c r="EM84" s="434" t="e">
        <f>+IF(MOLIBDENO!E79&lt;MOLIBDENO!B$11,"&lt;"," ")</f>
        <v>#DIV/0!</v>
      </c>
      <c r="EN84" s="438" t="e">
        <f>IF(MOLIBDENO!E79&lt;MOLIBDENO!B$11,MOLIBDENO!B$11,MOLIBDENO!E79)</f>
        <v>#DIV/0!</v>
      </c>
      <c r="EO84" s="434" t="e">
        <f>+IF('MOLIBDENO (D)'!E79&lt;'MOLIBDENO (D)'!$B$11,"&lt;"," ")</f>
        <v>#DIV/0!</v>
      </c>
      <c r="EP84" s="438" t="e">
        <f>IF('MOLIBDENO (D)'!E79&lt;'MOLIBDENO (D)'!$B$11,'MOLIBDENO (D)'!$B$11,'MOLIBDENO (D)'!E79)</f>
        <v>#DIV/0!</v>
      </c>
      <c r="EQ84" s="434" t="e">
        <f>+IF(NIQUEL!E79&lt;NIQUEL!B$11,"&lt;"," ")</f>
        <v>#DIV/0!</v>
      </c>
      <c r="ER84" s="439" t="e">
        <f>IF(NIQUEL!E79&lt;NIQUEL!B$11,NIQUEL!B$11,NIQUEL!E79)</f>
        <v>#DIV/0!</v>
      </c>
      <c r="ES84" s="434" t="e">
        <f>+IF('NIQUEL (D)'!E79&lt;'NIQUEL (D)'!$B$11,"&lt;"," ")</f>
        <v>#DIV/0!</v>
      </c>
      <c r="ET84" s="439" t="e">
        <f>IF('NIQUEL (D)'!E79&lt;'NIQUEL (D)'!$B$11,'NIQUEL (D)'!$B$11,'NIQUEL (D)'!E79)</f>
        <v>#DIV/0!</v>
      </c>
      <c r="EU84" s="434" t="e">
        <f>+IF(PLOMO!E79&lt;PLOMO!B$11,"&lt;"," ")</f>
        <v>#DIV/0!</v>
      </c>
      <c r="EV84" s="439" t="e">
        <f>IF(PLOMO!E79&lt;PLOMO!B$11,PLOMO!B$11,PLOMO!E79)</f>
        <v>#DIV/0!</v>
      </c>
      <c r="EW84" s="434" t="e">
        <f>+IF('PLOMO (D)'!E79&lt;'PLOMO (D)'!$B$11,"&lt;"," ")</f>
        <v>#DIV/0!</v>
      </c>
      <c r="EX84" s="439" t="e">
        <f>IF('PLOMO (D)'!E79&lt;'PLOMO (D)'!$B$11,'PLOMO (D)'!$B$11,'PLOMO (D)'!E79)</f>
        <v>#DIV/0!</v>
      </c>
      <c r="EY84" s="434" t="e">
        <f>+IF(SELENIO!E79&lt;SELENIO!B$11,"&lt;"," ")</f>
        <v>#DIV/0!</v>
      </c>
      <c r="EZ84" s="435" t="e">
        <f>IF(SELENIO!E79&lt;SELENIO!B$11,SELENIO!B$11,SELENIO!E79)</f>
        <v>#DIV/0!</v>
      </c>
      <c r="FA84" s="434" t="e">
        <f>+IF('SELENIO (D)'!E79&lt;'SELENIO (D)'!$B$11,"&lt;"," ")</f>
        <v>#DIV/0!</v>
      </c>
      <c r="FB84" s="435" t="e">
        <f>IF('SELENIO (D)'!E79&lt;'SELENIO (D)'!$B$11,'SELENIO (D)'!$B$11,'SELENIO (D)'!E79)</f>
        <v>#DIV/0!</v>
      </c>
      <c r="FC84" s="434" t="e">
        <f>+IF(CINC!E79&lt;CINC!B$11,"&lt;"," ")</f>
        <v>#DIV/0!</v>
      </c>
      <c r="FD84" s="439" t="e">
        <f>IF(CINC!E79&lt;CINC!B$11,CINC!B$11,CINC!E79)</f>
        <v>#DIV/0!</v>
      </c>
      <c r="FE84" s="434" t="e">
        <f>+IF('CINC (D)'!E79&lt;'CINC (D)'!$B$11,"&lt;"," ")</f>
        <v>#DIV/0!</v>
      </c>
      <c r="FF84" s="446" t="e">
        <f>IF('CINC (D)'!E79&lt;'CINC (D)'!$B$11,'CINC (D)'!$B$11,'CINC (D)'!E79)</f>
        <v>#DIV/0!</v>
      </c>
      <c r="FG84" s="414">
        <f t="shared" si="100"/>
        <v>0</v>
      </c>
      <c r="FH84" s="429" t="e">
        <f>+IF(CLORUROS!F60&lt;CLORUROS!$B$10,"&lt;"," ")</f>
        <v>#DIV/0!</v>
      </c>
      <c r="FI84" s="430" t="e">
        <f>IF(CLORUROS!F60&lt;CLORUROS!$B$10,CLORUROS!$B$10,CLORUROS!F60)</f>
        <v>#DIV/0!</v>
      </c>
      <c r="FJ84" s="429" t="e">
        <f>+IF(SULFATOS!E79&lt;SULFATOS!$B$11,"&lt;"," ")</f>
        <v>#DIV/0!</v>
      </c>
      <c r="FK84" s="431" t="e">
        <f>IF(SULFATOS!E79&lt;SULFATOS!$B$11,SULFATOS!$B$11,SULFATOS!E79)</f>
        <v>#DIV/0!</v>
      </c>
      <c r="FL84" s="432"/>
      <c r="FM84" s="433"/>
      <c r="FN84" s="434" t="e">
        <f>+IF('N-NITRITO'!E79&lt;'N-NITRITO'!$B$11,"&lt;"," ")</f>
        <v>#DIV/0!</v>
      </c>
      <c r="FO84" s="435" t="e">
        <f>IF('N-NITRITO'!E79&lt;'N-NITRITO'!$B$11,'N-NITRITO'!$B$11,'N-NITRITO'!E79)</f>
        <v>#DIV/0!</v>
      </c>
      <c r="FP84" s="434" t="e">
        <f>+IF('N-NITRATO'!E79&lt;'N-NITRATO'!$B$11,"&lt;"," ")</f>
        <v>#DIV/0!</v>
      </c>
      <c r="FQ84" s="435" t="e">
        <f>IF('N-NITRATO'!E79&lt;'N-NITRATO'!$B$11,'N-NITRATO'!$B$11,'N-NITRATO'!E79)</f>
        <v>#DIV/0!</v>
      </c>
      <c r="FR84" s="434" t="e">
        <f>IF('FOSFORO DE FOSFATO'!E79&lt;'FOSFORO DE FOSFATO'!$B$11,"&lt;","")</f>
        <v>#DIV/0!</v>
      </c>
      <c r="FS84" s="435" t="e">
        <f>IF('FOSFORO DE FOSFATO'!E79&lt;'FOSFORO DE FOSFATO'!B$11,'FOSFORO DE FOSFATO'!B$11,'FOSFORO DE FOSFATO'!E79)</f>
        <v>#DIV/0!</v>
      </c>
      <c r="FT84" s="436" t="e">
        <f>IF('FOSFORO TOTAL'!E79&lt;'FOSFORO TOTAL'!$B$11,"&lt;","")</f>
        <v>#DIV/0!</v>
      </c>
      <c r="FU84" s="435" t="e">
        <f>IF('FOSFORO TOTAL'!E79&lt;'FOSFORO TOTAL'!$B$11,'FOSFORO TOTAL'!$B$11,'FOSFORO TOTAL'!E79)</f>
        <v>#DIV/0!</v>
      </c>
      <c r="FV84" s="491"/>
      <c r="FW84" s="491"/>
      <c r="FX84" s="434" t="e">
        <f>+IF(BORO!E79&lt;BORO!$B$11,"&lt;"," ")</f>
        <v>#DIV/0!</v>
      </c>
      <c r="FY84" s="438" t="e">
        <f>IF(BORO!E79&lt;BORO!$B$11,BORO!$B$11,BORO!E79)</f>
        <v>#DIV/0!</v>
      </c>
      <c r="FZ84" s="434" t="e">
        <f>IF(SILICE!G79&lt;SILICE!$B$11,"&lt;","")</f>
        <v>#DIV/0!</v>
      </c>
      <c r="GA84" s="439" t="e">
        <f>IF(SILICE!G79&lt;SILICE!$B$11,SILICE!$B$11,SILICE!G79)</f>
        <v>#DIV/0!</v>
      </c>
    </row>
    <row r="85" spans="1:183" ht="22.5" customHeight="1">
      <c r="A85" s="447"/>
      <c r="B85" s="483"/>
      <c r="C85" s="484"/>
      <c r="D85" s="457"/>
      <c r="E85" s="458"/>
      <c r="F85" s="444"/>
      <c r="G85" s="459"/>
      <c r="H85" s="412"/>
      <c r="I85" s="444"/>
      <c r="J85" s="444"/>
      <c r="K85" s="460"/>
      <c r="L85" s="413"/>
      <c r="M85" s="413"/>
      <c r="N85" s="414">
        <f t="shared" si="105"/>
        <v>0</v>
      </c>
      <c r="O85" s="415"/>
      <c r="P85" s="433"/>
      <c r="Q85" s="415"/>
      <c r="R85" s="417"/>
      <c r="S85" s="418"/>
      <c r="T85" s="445"/>
      <c r="U85" s="418"/>
      <c r="V85" s="420"/>
      <c r="W85" s="415"/>
      <c r="X85" s="433"/>
      <c r="Y85" s="415"/>
      <c r="Z85" s="417"/>
      <c r="AA85" s="479"/>
      <c r="AB85" s="433"/>
      <c r="AC85" s="415"/>
      <c r="AD85" s="417"/>
      <c r="AE85" s="479" t="e">
        <f>+IF(CALCIO!E80&lt;CALCIO!$B$11,"&lt;"," ")</f>
        <v>#DIV/0!</v>
      </c>
      <c r="AF85" s="438" t="e">
        <f>IF(CALCIO!E80&lt;CALCIO!$B$11,CALCIO!$B$11,CALCIO!E80)</f>
        <v>#DIV/0!</v>
      </c>
      <c r="AG85" s="415" t="e">
        <f>+IF('CALCIO (D)'!E80&lt;'CALCIO (D)'!$B$11,"&lt;"," ")</f>
        <v>#DIV/0!</v>
      </c>
      <c r="AH85" s="422" t="e">
        <f>IF('CALCIO (D)'!E80&lt;'CALCIO (D)'!$B$11,'CALCIO (D)'!$B$11,'CALCIO (D)'!E80)</f>
        <v>#DIV/0!</v>
      </c>
      <c r="AI85" s="479" t="e">
        <f>+IF(MAGNESIO!E80&lt;MAGNESIO!$B$11,"&lt;"," ")</f>
        <v>#DIV/0!</v>
      </c>
      <c r="AJ85" s="439" t="e">
        <f>IF(MAGNESIO!E80&lt;MAGNESIO!$B$11,MAGNESIO!$B$11,MAGNESIO!E80)</f>
        <v>#DIV/0!</v>
      </c>
      <c r="AK85" s="415" t="e">
        <f>+IF('MAGNESIO (D)'!E80&lt;'MAGNESIO (D)'!$B$11,"&lt;"," ")</f>
        <v>#DIV/0!</v>
      </c>
      <c r="AL85" s="417" t="e">
        <f>IF('MAGNESIO (D)'!E80&lt;'MAGNESIO (D)'!$B$11,'MAGNESIO (D)'!$B$11,'MAGNESIO (D)'!E80)</f>
        <v>#DIV/0!</v>
      </c>
      <c r="AM85" s="479" t="e">
        <f>+IF(POTASIO!E80&lt;POTASIO!B$11,"&lt;"," ")</f>
        <v>#DIV/0!</v>
      </c>
      <c r="AN85" s="438" t="e">
        <f>IF(POTASIO!E80&lt;POTASIO!B$11,POTASIO!B$11,POTASIO!E80)</f>
        <v>#DIV/0!</v>
      </c>
      <c r="AO85" s="415" t="e">
        <f>+IF('POTASIO (D)'!E80&lt;'POTASIO (D)'!$B$11,"&lt;"," ")</f>
        <v>#DIV/0!</v>
      </c>
      <c r="AP85" s="422" t="e">
        <f>IF('POTASIO (D)'!E80&lt;'POTASIO (D)'!$B$11,'POTASIO (D)'!$B$11,'POTASIO (D)'!E80)</f>
        <v>#DIV/0!</v>
      </c>
      <c r="AQ85" s="479" t="e">
        <f>+IF(SODIO!E80&lt;SODIO!B$11,"&lt;"," ")</f>
        <v>#DIV/0!</v>
      </c>
      <c r="AR85" s="438" t="e">
        <f>IF(SODIO!E80&lt;SODIO!B$11,SODIO!B$11,SODIO!E80)</f>
        <v>#DIV/0!</v>
      </c>
      <c r="AS85" s="415" t="e">
        <f>+IF('SODIO (D)'!E80&lt;'SODIO (D)'!$B$11,"&lt;"," ")</f>
        <v>#DIV/0!</v>
      </c>
      <c r="AT85" s="422" t="e">
        <f>IF('SODIO (D)'!E80&lt;'SODIO (D)'!$B$11,'SODIO (D)'!$B$11,'SODIO (D)'!E80)</f>
        <v>#DIV/0!</v>
      </c>
      <c r="AU85" s="414">
        <f t="shared" si="102"/>
        <v>0</v>
      </c>
      <c r="AV85" s="418"/>
      <c r="AW85" s="445"/>
      <c r="AX85" s="418"/>
      <c r="AY85" s="420"/>
      <c r="AZ85" s="418"/>
      <c r="BA85" s="445"/>
      <c r="BB85" s="418"/>
      <c r="BC85" s="420"/>
      <c r="BD85" s="418"/>
      <c r="BE85" s="445"/>
      <c r="BF85" s="418"/>
      <c r="BG85" s="420"/>
      <c r="BH85" s="418"/>
      <c r="BI85" s="445"/>
      <c r="BJ85" s="418"/>
      <c r="BK85" s="420"/>
      <c r="BL85" s="418"/>
      <c r="BM85" s="445"/>
      <c r="BN85" s="418"/>
      <c r="BO85" s="420"/>
      <c r="BP85" s="418"/>
      <c r="BQ85" s="445"/>
      <c r="BR85" s="418"/>
      <c r="BS85" s="420"/>
      <c r="BT85" s="418"/>
      <c r="BU85" s="445"/>
      <c r="BV85" s="418"/>
      <c r="BW85" s="420"/>
      <c r="BX85" s="436" t="e">
        <f>IF(PLATA!E80&lt;PLATA!B$11,"&lt;"," ")</f>
        <v>#DIV/0!</v>
      </c>
      <c r="BY85" s="439" t="e">
        <f>IF(PLATA!E80&lt;PLATA!B$11,PLATA!B$11,PLATA!E80)</f>
        <v>#DIV/0!</v>
      </c>
      <c r="BZ85" s="424" t="e">
        <f>IF('PLATA (D)'!E80&lt;'PLATA (D)'!$B$11,"&lt;"," ")</f>
        <v>#DIV/0!</v>
      </c>
      <c r="CA85" s="425" t="e">
        <f>IF('PLATA (D)'!E80&lt;'PLATA (D)'!$B$11,'PLATA (D)'!$B$11,'PLATA (D)'!E80)</f>
        <v>#DIV/0!</v>
      </c>
      <c r="CB85" s="434" t="e">
        <f>+IF(ALUMINIO!E80&lt;ALUMINIO!B$11,"&lt;"," ")</f>
        <v>#DIV/0!</v>
      </c>
      <c r="CC85" s="438" t="e">
        <f>IF(ALUMINIO!E80&lt;ALUMINIO!B$11,ALUMINIO!B$11,ALUMINIO!E80)</f>
        <v>#DIV/0!</v>
      </c>
      <c r="CD85" s="434" t="e">
        <f>+IF('ALUMINIO (D)'!E80&lt;'ALUMINIO (D)'!$B$11,"&lt;"," ")</f>
        <v>#DIV/0!</v>
      </c>
      <c r="CE85" s="438" t="e">
        <f>IF('ALUMINIO (D)'!E80&lt;'ALUMINIO (D)'!$B$11,'ALUMINIO (D)'!$B$11,'ALUMINIO (D)'!E80)</f>
        <v>#DIV/0!</v>
      </c>
      <c r="CF85" s="434" t="e">
        <f>+IF(ARSENICO!E80&lt;ARSENICO!B$11,"&lt;"," ")</f>
        <v>#DIV/0!</v>
      </c>
      <c r="CG85" s="435" t="e">
        <f>IF(ARSENICO!E80&lt;ARSENICO!B$11,ARSENICO!B$11,ARSENICO!E80)</f>
        <v>#DIV/0!</v>
      </c>
      <c r="CH85" s="434" t="e">
        <f>+IF('ARSENICO (D)'!E80&lt;'ARSENICO (D)'!$B$11,"&lt;"," ")</f>
        <v>#DIV/0!</v>
      </c>
      <c r="CI85" s="435" t="e">
        <f>IF('ARSENICO (D)'!E80&lt;'ARSENICO (D)'!$B$11,'ARSENICO (D)'!$B$11,'ARSENICO (D)'!E80)</f>
        <v>#DIV/0!</v>
      </c>
      <c r="CJ85" s="434" t="e">
        <f>+IF(CADMIO!E80&lt;CADMIO!B$11,"&lt;"," ")</f>
        <v>#DIV/0!</v>
      </c>
      <c r="CK85" s="439" t="e">
        <f>IF(CADMIO!E80&lt;CADMIO!B$11,CADMIO!B$11,CADMIO!E80)</f>
        <v>#DIV/0!</v>
      </c>
      <c r="CL85" s="434" t="e">
        <f>+IF('CADMIO (D)'!E80&lt;'CADMIO (D)'!$B$11,"&lt;"," ")</f>
        <v>#DIV/0!</v>
      </c>
      <c r="CM85" s="439" t="e">
        <f>IF('CADMIO (D)'!E80&lt;'CADMIO (D)'!$B$11,'CADMIO (D)'!$B$11,'CADMIO (D)'!E80)</f>
        <v>#DIV/0!</v>
      </c>
      <c r="CN85" s="434" t="e">
        <f>+IF(COBALTO!E80&lt;COBALTO!B$11,"&lt;"," ")</f>
        <v>#DIV/0!</v>
      </c>
      <c r="CO85" s="439" t="e">
        <f>IF(COBALTO!E80&lt;COBALTO!B$11,COBALTO!B$11,COBALTO!E80)</f>
        <v>#DIV/0!</v>
      </c>
      <c r="CP85" s="434" t="e">
        <f>+IF('COBALTO (D)'!E80&lt;'COBALTO (D)'!$B$11,"&lt;"," ")</f>
        <v>#DIV/0!</v>
      </c>
      <c r="CQ85" s="439" t="e">
        <f>IF('COBALTO (D)'!E80&lt;'COBALTO (D)'!$B$11,'COBALTO (D)'!$B$11,'COBALTO (D)'!E80)</f>
        <v>#DIV/0!</v>
      </c>
      <c r="CR85" s="434" t="e">
        <f>+IF(CROMO!E80&lt;CROMO!B$11,"&lt;"," ")</f>
        <v>#DIV/0!</v>
      </c>
      <c r="CS85" s="439" t="e">
        <f>IF(CROMO!E80&lt;CROMO!B$11,CROMO!B$11,CROMO!E80)</f>
        <v>#DIV/0!</v>
      </c>
      <c r="CT85" s="434" t="e">
        <f>+IF('CROMO (D)'!E80&lt;'CROMO (D)'!$B$11,"&lt;"," ")</f>
        <v>#DIV/0!</v>
      </c>
      <c r="CU85" s="439" t="e">
        <f>IF('CROMO (D)'!E80&lt;'CROMO (D)'!$B$11,'CROMO (D)'!$B$11,'CROMO (D)'!E80)</f>
        <v>#DIV/0!</v>
      </c>
      <c r="CV85" s="434" t="e">
        <f>+IF(COBRE!E80&lt;COBRE!B$11,"&lt;"," ")</f>
        <v>#DIV/0!</v>
      </c>
      <c r="CW85" s="439" t="e">
        <f>IF(COBRE!E80&lt;COBRE!B$11,COBRE!B$11,COBRE!E80)</f>
        <v>#DIV/0!</v>
      </c>
      <c r="CX85" s="434" t="e">
        <f>+IF('COBRE (D)'!E80&lt;'COBRE (D)'!$B$11,"&lt;"," ")</f>
        <v>#DIV/0!</v>
      </c>
      <c r="CY85" s="446" t="e">
        <f>IF('COBRE (D)'!E80&lt;'COBRE (D)'!$B$11,'COBRE (D)'!$B$11,'COBRE (D)'!E80)</f>
        <v>#DIV/0!</v>
      </c>
      <c r="CZ85" s="414">
        <f t="shared" si="98"/>
        <v>0</v>
      </c>
      <c r="DA85" s="418"/>
      <c r="DB85" s="445"/>
      <c r="DC85" s="418"/>
      <c r="DD85" s="420"/>
      <c r="DE85" s="418"/>
      <c r="DF85" s="445"/>
      <c r="DG85" s="418"/>
      <c r="DH85" s="420"/>
      <c r="DI85" s="414">
        <f t="shared" si="103"/>
        <v>0</v>
      </c>
      <c r="DJ85" s="418"/>
      <c r="DK85" s="445"/>
      <c r="DL85" s="418"/>
      <c r="DM85" s="420"/>
      <c r="DN85" s="418"/>
      <c r="DO85" s="445"/>
      <c r="DP85" s="418"/>
      <c r="DQ85" s="420"/>
      <c r="DR85" s="418"/>
      <c r="DS85" s="445"/>
      <c r="DT85" s="418"/>
      <c r="DU85" s="420"/>
      <c r="DV85" s="418"/>
      <c r="DW85" s="445"/>
      <c r="DX85" s="418"/>
      <c r="DY85" s="420"/>
      <c r="DZ85" s="414">
        <f t="shared" si="99"/>
        <v>0</v>
      </c>
      <c r="EA85" s="434" t="e">
        <f>+IF(HIERRO!E80&lt;HIERRO!B$11,"&lt;"," ")</f>
        <v>#DIV/0!</v>
      </c>
      <c r="EB85" s="439" t="e">
        <f>IF(HIERRO!E80&lt;HIERRO!B$11,HIERRO!B$11,HIERRO!E80)</f>
        <v>#DIV/0!</v>
      </c>
      <c r="EC85" s="434" t="e">
        <f>+IF('HIERRO (D)'!E80&lt;'HIERRO (D)'!$B$11,"&lt;"," ")</f>
        <v>#DIV/0!</v>
      </c>
      <c r="ED85" s="439" t="e">
        <f>IF('HIERRO (D)'!E80&lt;'HIERRO (D)'!$B$11,'HIERRO (D)'!$B$11,'HIERRO (D)'!E80)</f>
        <v>#DIV/0!</v>
      </c>
      <c r="EE85" s="434" t="e">
        <f>+IF(MERCURIO!E80&lt;MERCURIO!B$11,"&lt;"," ")</f>
        <v>#DIV/0!</v>
      </c>
      <c r="EF85" s="435" t="e">
        <f>IF(MERCURIO!E80&lt;MERCURIO!B$11,MERCURIO!B$11,MERCURIO!E80)</f>
        <v>#DIV/0!</v>
      </c>
      <c r="EG85" s="434" t="e">
        <f>+IF('MERCURIO (D)'!E80&lt;'MERCURIO (D)'!$B$11,"&lt;"," ")</f>
        <v>#DIV/0!</v>
      </c>
      <c r="EH85" s="435" t="e">
        <f>IF('MERCURIO (D)'!E80&lt;'MERCURIO (D)'!$B$11,'MERCURIO (D)'!$B$11,'MERCURIO (D)'!E80)</f>
        <v>#DIV/0!</v>
      </c>
      <c r="EI85" s="434" t="e">
        <f>+IF(MANGANESO!E80&lt;MANGANESO!B$11,"&lt;"," ")</f>
        <v>#DIV/0!</v>
      </c>
      <c r="EJ85" s="439" t="e">
        <f>IF(MANGANESO!E80&lt;MANGANESO!B$11,MANGANESO!B$11,MANGANESO!E80)</f>
        <v>#DIV/0!</v>
      </c>
      <c r="EK85" s="434" t="e">
        <f>+IF('MANGANESO (D)'!E80&lt;'MANGANESO (D)'!$B$11,"&lt;"," ")</f>
        <v>#DIV/0!</v>
      </c>
      <c r="EL85" s="439" t="e">
        <f>IF('MANGANESO (D)'!E80&lt;'MANGANESO (D)'!$B$11,'MANGANESO (D)'!$B$11,'MANGANESO (D)'!E80)</f>
        <v>#DIV/0!</v>
      </c>
      <c r="EM85" s="434" t="e">
        <f>+IF(MOLIBDENO!E80&lt;MOLIBDENO!B$11,"&lt;"," ")</f>
        <v>#DIV/0!</v>
      </c>
      <c r="EN85" s="438" t="e">
        <f>IF(MOLIBDENO!E80&lt;MOLIBDENO!B$11,MOLIBDENO!B$11,MOLIBDENO!E80)</f>
        <v>#DIV/0!</v>
      </c>
      <c r="EO85" s="434" t="e">
        <f>+IF('MOLIBDENO (D)'!E80&lt;'MOLIBDENO (D)'!$B$11,"&lt;"," ")</f>
        <v>#DIV/0!</v>
      </c>
      <c r="EP85" s="438" t="e">
        <f>IF('MOLIBDENO (D)'!E80&lt;'MOLIBDENO (D)'!$B$11,'MOLIBDENO (D)'!$B$11,'MOLIBDENO (D)'!E80)</f>
        <v>#DIV/0!</v>
      </c>
      <c r="EQ85" s="434" t="e">
        <f>+IF(NIQUEL!E80&lt;NIQUEL!B$11,"&lt;"," ")</f>
        <v>#DIV/0!</v>
      </c>
      <c r="ER85" s="439" t="e">
        <f>IF(NIQUEL!E80&lt;NIQUEL!B$11,NIQUEL!B$11,NIQUEL!E80)</f>
        <v>#DIV/0!</v>
      </c>
      <c r="ES85" s="434" t="e">
        <f>+IF('NIQUEL (D)'!E80&lt;'NIQUEL (D)'!$B$11,"&lt;"," ")</f>
        <v>#DIV/0!</v>
      </c>
      <c r="ET85" s="439" t="e">
        <f>IF('NIQUEL (D)'!E80&lt;'NIQUEL (D)'!$B$11,'NIQUEL (D)'!$B$11,'NIQUEL (D)'!E80)</f>
        <v>#DIV/0!</v>
      </c>
      <c r="EU85" s="434" t="e">
        <f>+IF(PLOMO!E80&lt;PLOMO!B$11,"&lt;"," ")</f>
        <v>#DIV/0!</v>
      </c>
      <c r="EV85" s="439" t="e">
        <f>IF(PLOMO!E80&lt;PLOMO!B$11,PLOMO!B$11,PLOMO!E80)</f>
        <v>#DIV/0!</v>
      </c>
      <c r="EW85" s="434" t="e">
        <f>+IF('PLOMO (D)'!E80&lt;'PLOMO (D)'!$B$11,"&lt;"," ")</f>
        <v>#DIV/0!</v>
      </c>
      <c r="EX85" s="439" t="e">
        <f>IF('PLOMO (D)'!E80&lt;'PLOMO (D)'!$B$11,'PLOMO (D)'!$B$11,'PLOMO (D)'!E80)</f>
        <v>#DIV/0!</v>
      </c>
      <c r="EY85" s="434" t="e">
        <f>+IF(SELENIO!E80&lt;SELENIO!B$11,"&lt;"," ")</f>
        <v>#DIV/0!</v>
      </c>
      <c r="EZ85" s="435" t="e">
        <f>IF(SELENIO!E80&lt;SELENIO!B$11,SELENIO!B$11,SELENIO!E80)</f>
        <v>#DIV/0!</v>
      </c>
      <c r="FA85" s="434" t="e">
        <f>+IF('SELENIO (D)'!E80&lt;'SELENIO (D)'!$B$11,"&lt;"," ")</f>
        <v>#DIV/0!</v>
      </c>
      <c r="FB85" s="435" t="e">
        <f>IF('SELENIO (D)'!E80&lt;'SELENIO (D)'!$B$11,'SELENIO (D)'!$B$11,'SELENIO (D)'!E80)</f>
        <v>#DIV/0!</v>
      </c>
      <c r="FC85" s="434" t="e">
        <f>+IF(CINC!E80&lt;CINC!B$11,"&lt;"," ")</f>
        <v>#DIV/0!</v>
      </c>
      <c r="FD85" s="439" t="e">
        <f>IF(CINC!E80&lt;CINC!B$11,CINC!B$11,CINC!E80)</f>
        <v>#DIV/0!</v>
      </c>
      <c r="FE85" s="434" t="e">
        <f>+IF('CINC (D)'!E80&lt;'CINC (D)'!$B$11,"&lt;"," ")</f>
        <v>#DIV/0!</v>
      </c>
      <c r="FF85" s="446" t="e">
        <f>IF('CINC (D)'!E80&lt;'CINC (D)'!$B$11,'CINC (D)'!$B$11,'CINC (D)'!E80)</f>
        <v>#DIV/0!</v>
      </c>
      <c r="FG85" s="414">
        <f t="shared" si="100"/>
        <v>0</v>
      </c>
      <c r="FH85" s="429" t="e">
        <f>+IF(CLORUROS!F61&lt;CLORUROS!$B$10,"&lt;"," ")</f>
        <v>#DIV/0!</v>
      </c>
      <c r="FI85" s="430" t="e">
        <f>IF(CLORUROS!F61&lt;CLORUROS!$B$10,CLORUROS!$B$10,CLORUROS!F61)</f>
        <v>#DIV/0!</v>
      </c>
      <c r="FJ85" s="429" t="e">
        <f>+IF(SULFATOS!E80&lt;SULFATOS!$B$11,"&lt;"," ")</f>
        <v>#DIV/0!</v>
      </c>
      <c r="FK85" s="431" t="e">
        <f>IF(SULFATOS!E80&lt;SULFATOS!$B$11,SULFATOS!$B$11,SULFATOS!E80)</f>
        <v>#DIV/0!</v>
      </c>
      <c r="FL85" s="432"/>
      <c r="FM85" s="433"/>
      <c r="FN85" s="434" t="e">
        <f>+IF('N-NITRITO'!E80&lt;'N-NITRITO'!$B$11,"&lt;"," ")</f>
        <v>#DIV/0!</v>
      </c>
      <c r="FO85" s="435" t="e">
        <f>IF('N-NITRITO'!E80&lt;'N-NITRITO'!$B$11,'N-NITRITO'!$B$11,'N-NITRITO'!E80)</f>
        <v>#DIV/0!</v>
      </c>
      <c r="FP85" s="434" t="e">
        <f>+IF('N-NITRATO'!E80&lt;'N-NITRATO'!$B$11,"&lt;"," ")</f>
        <v>#DIV/0!</v>
      </c>
      <c r="FQ85" s="435" t="e">
        <f>IF('N-NITRATO'!E80&lt;'N-NITRATO'!$B$11,'N-NITRATO'!$B$11,'N-NITRATO'!E80)</f>
        <v>#DIV/0!</v>
      </c>
      <c r="FR85" s="434" t="e">
        <f>IF('FOSFORO DE FOSFATO'!E80&lt;'FOSFORO DE FOSFATO'!$B$11,"&lt;","")</f>
        <v>#DIV/0!</v>
      </c>
      <c r="FS85" s="435" t="e">
        <f>IF('FOSFORO DE FOSFATO'!E80&lt;'FOSFORO DE FOSFATO'!B$11,'FOSFORO DE FOSFATO'!B$11,'FOSFORO DE FOSFATO'!E80)</f>
        <v>#DIV/0!</v>
      </c>
      <c r="FT85" s="436" t="e">
        <f>IF('FOSFORO TOTAL'!E80&lt;'FOSFORO TOTAL'!$B$11,"&lt;","")</f>
        <v>#DIV/0!</v>
      </c>
      <c r="FU85" s="435" t="e">
        <f>IF('FOSFORO TOTAL'!E80&lt;'FOSFORO TOTAL'!$B$11,'FOSFORO TOTAL'!$B$11,'FOSFORO TOTAL'!E80)</f>
        <v>#DIV/0!</v>
      </c>
      <c r="FV85" s="491"/>
      <c r="FW85" s="491"/>
      <c r="FX85" s="434" t="e">
        <f>+IF(BORO!E80&lt;BORO!$B$11,"&lt;"," ")</f>
        <v>#DIV/0!</v>
      </c>
      <c r="FY85" s="438" t="e">
        <f>IF(BORO!E80&lt;BORO!$B$11,BORO!$B$11,BORO!E80)</f>
        <v>#DIV/0!</v>
      </c>
      <c r="FZ85" s="434" t="e">
        <f>IF(SILICE!G80&lt;SILICE!$B$11,"&lt;","")</f>
        <v>#DIV/0!</v>
      </c>
      <c r="GA85" s="439" t="e">
        <f>IF(SILICE!G80&lt;SILICE!$B$11,SILICE!$B$11,SILICE!G80)</f>
        <v>#DIV/0!</v>
      </c>
    </row>
    <row r="86" spans="1:183" ht="22.5" customHeight="1">
      <c r="A86" s="447"/>
      <c r="B86" s="483"/>
      <c r="C86" s="484"/>
      <c r="D86" s="457"/>
      <c r="E86" s="458"/>
      <c r="F86" s="444"/>
      <c r="G86" s="459"/>
      <c r="H86" s="412"/>
      <c r="I86" s="444"/>
      <c r="J86" s="444"/>
      <c r="K86" s="460"/>
      <c r="L86" s="413"/>
      <c r="M86" s="413"/>
      <c r="N86" s="414">
        <f t="shared" si="105"/>
        <v>0</v>
      </c>
      <c r="O86" s="415"/>
      <c r="P86" s="433"/>
      <c r="Q86" s="415"/>
      <c r="R86" s="417"/>
      <c r="S86" s="418"/>
      <c r="T86" s="445"/>
      <c r="U86" s="418"/>
      <c r="V86" s="420"/>
      <c r="W86" s="415"/>
      <c r="X86" s="433"/>
      <c r="Y86" s="415"/>
      <c r="Z86" s="417"/>
      <c r="AA86" s="479"/>
      <c r="AB86" s="433"/>
      <c r="AC86" s="415"/>
      <c r="AD86" s="417"/>
      <c r="AE86" s="479" t="e">
        <f>+IF(CALCIO!E81&lt;CALCIO!$B$11,"&lt;"," ")</f>
        <v>#DIV/0!</v>
      </c>
      <c r="AF86" s="438" t="e">
        <f>IF(CALCIO!E81&lt;CALCIO!$B$11,CALCIO!$B$11,CALCIO!E81)</f>
        <v>#DIV/0!</v>
      </c>
      <c r="AG86" s="415" t="e">
        <f>+IF('CALCIO (D)'!E81&lt;'CALCIO (D)'!$B$11,"&lt;"," ")</f>
        <v>#DIV/0!</v>
      </c>
      <c r="AH86" s="422" t="e">
        <f>IF('CALCIO (D)'!E81&lt;'CALCIO (D)'!$B$11,'CALCIO (D)'!$B$11,'CALCIO (D)'!E81)</f>
        <v>#DIV/0!</v>
      </c>
      <c r="AI86" s="479" t="e">
        <f>+IF(MAGNESIO!E81&lt;MAGNESIO!$B$11,"&lt;"," ")</f>
        <v>#DIV/0!</v>
      </c>
      <c r="AJ86" s="439" t="e">
        <f>IF(MAGNESIO!E81&lt;MAGNESIO!$B$11,MAGNESIO!$B$11,MAGNESIO!E81)</f>
        <v>#DIV/0!</v>
      </c>
      <c r="AK86" s="415" t="e">
        <f>+IF('MAGNESIO (D)'!E81&lt;'MAGNESIO (D)'!$B$11,"&lt;"," ")</f>
        <v>#DIV/0!</v>
      </c>
      <c r="AL86" s="417" t="e">
        <f>IF('MAGNESIO (D)'!E81&lt;'MAGNESIO (D)'!$B$11,'MAGNESIO (D)'!$B$11,'MAGNESIO (D)'!E81)</f>
        <v>#DIV/0!</v>
      </c>
      <c r="AM86" s="479" t="e">
        <f>+IF(POTASIO!E81&lt;POTASIO!B$11,"&lt;"," ")</f>
        <v>#DIV/0!</v>
      </c>
      <c r="AN86" s="438" t="e">
        <f>IF(POTASIO!E81&lt;POTASIO!B$11,POTASIO!B$11,POTASIO!E81)</f>
        <v>#DIV/0!</v>
      </c>
      <c r="AO86" s="415" t="e">
        <f>+IF('POTASIO (D)'!E81&lt;'POTASIO (D)'!$B$11,"&lt;"," ")</f>
        <v>#DIV/0!</v>
      </c>
      <c r="AP86" s="422" t="e">
        <f>IF('POTASIO (D)'!E81&lt;'POTASIO (D)'!$B$11,'POTASIO (D)'!$B$11,'POTASIO (D)'!E81)</f>
        <v>#DIV/0!</v>
      </c>
      <c r="AQ86" s="479" t="e">
        <f>+IF(SODIO!E81&lt;SODIO!B$11,"&lt;"," ")</f>
        <v>#DIV/0!</v>
      </c>
      <c r="AR86" s="438" t="e">
        <f>IF(SODIO!E81&lt;SODIO!B$11,SODIO!B$11,SODIO!E81)</f>
        <v>#DIV/0!</v>
      </c>
      <c r="AS86" s="415" t="e">
        <f>+IF('SODIO (D)'!E81&lt;'SODIO (D)'!$B$11,"&lt;"," ")</f>
        <v>#DIV/0!</v>
      </c>
      <c r="AT86" s="422" t="e">
        <f>IF('SODIO (D)'!E81&lt;'SODIO (D)'!$B$11,'SODIO (D)'!$B$11,'SODIO (D)'!E81)</f>
        <v>#DIV/0!</v>
      </c>
      <c r="AU86" s="414">
        <f t="shared" si="102"/>
        <v>0</v>
      </c>
      <c r="AV86" s="418"/>
      <c r="AW86" s="445"/>
      <c r="AX86" s="418"/>
      <c r="AY86" s="420"/>
      <c r="AZ86" s="418"/>
      <c r="BA86" s="445"/>
      <c r="BB86" s="418"/>
      <c r="BC86" s="420"/>
      <c r="BD86" s="418"/>
      <c r="BE86" s="445"/>
      <c r="BF86" s="418"/>
      <c r="BG86" s="420"/>
      <c r="BH86" s="418"/>
      <c r="BI86" s="445"/>
      <c r="BJ86" s="418"/>
      <c r="BK86" s="420"/>
      <c r="BL86" s="418"/>
      <c r="BM86" s="445"/>
      <c r="BN86" s="418"/>
      <c r="BO86" s="420"/>
      <c r="BP86" s="418"/>
      <c r="BQ86" s="445"/>
      <c r="BR86" s="418"/>
      <c r="BS86" s="420"/>
      <c r="BT86" s="418"/>
      <c r="BU86" s="445"/>
      <c r="BV86" s="418"/>
      <c r="BW86" s="420"/>
      <c r="BX86" s="436" t="e">
        <f>IF(PLATA!E81&lt;PLATA!B$11,"&lt;"," ")</f>
        <v>#DIV/0!</v>
      </c>
      <c r="BY86" s="439" t="e">
        <f>IF(PLATA!E81&lt;PLATA!B$11,PLATA!B$11,PLATA!E81)</f>
        <v>#DIV/0!</v>
      </c>
      <c r="BZ86" s="424" t="e">
        <f>IF('PLATA (D)'!E81&lt;'PLATA (D)'!$B$11,"&lt;"," ")</f>
        <v>#DIV/0!</v>
      </c>
      <c r="CA86" s="425" t="e">
        <f>IF('PLATA (D)'!E81&lt;'PLATA (D)'!$B$11,'PLATA (D)'!$B$11,'PLATA (D)'!E81)</f>
        <v>#DIV/0!</v>
      </c>
      <c r="CB86" s="434" t="e">
        <f>+IF(ALUMINIO!E81&lt;ALUMINIO!B$11,"&lt;"," ")</f>
        <v>#DIV/0!</v>
      </c>
      <c r="CC86" s="438" t="e">
        <f>IF(ALUMINIO!E81&lt;ALUMINIO!B$11,ALUMINIO!B$11,ALUMINIO!E81)</f>
        <v>#DIV/0!</v>
      </c>
      <c r="CD86" s="434" t="e">
        <f>+IF('ALUMINIO (D)'!E81&lt;'ALUMINIO (D)'!$B$11,"&lt;"," ")</f>
        <v>#DIV/0!</v>
      </c>
      <c r="CE86" s="438" t="e">
        <f>IF('ALUMINIO (D)'!E81&lt;'ALUMINIO (D)'!$B$11,'ALUMINIO (D)'!$B$11,'ALUMINIO (D)'!E81)</f>
        <v>#DIV/0!</v>
      </c>
      <c r="CF86" s="434" t="e">
        <f>+IF(ARSENICO!E81&lt;ARSENICO!B$11,"&lt;"," ")</f>
        <v>#DIV/0!</v>
      </c>
      <c r="CG86" s="435" t="e">
        <f>IF(ARSENICO!E81&lt;ARSENICO!B$11,ARSENICO!B$11,ARSENICO!E81)</f>
        <v>#DIV/0!</v>
      </c>
      <c r="CH86" s="434" t="e">
        <f>+IF('ARSENICO (D)'!E81&lt;'ARSENICO (D)'!$B$11,"&lt;"," ")</f>
        <v>#DIV/0!</v>
      </c>
      <c r="CI86" s="435" t="e">
        <f>IF('ARSENICO (D)'!E81&lt;'ARSENICO (D)'!$B$11,'ARSENICO (D)'!$B$11,'ARSENICO (D)'!E81)</f>
        <v>#DIV/0!</v>
      </c>
      <c r="CJ86" s="434" t="e">
        <f>+IF(CADMIO!E81&lt;CADMIO!B$11,"&lt;"," ")</f>
        <v>#DIV/0!</v>
      </c>
      <c r="CK86" s="439" t="e">
        <f>IF(CADMIO!E81&lt;CADMIO!B$11,CADMIO!B$11,CADMIO!E81)</f>
        <v>#DIV/0!</v>
      </c>
      <c r="CL86" s="434" t="e">
        <f>+IF('CADMIO (D)'!E81&lt;'CADMIO (D)'!$B$11,"&lt;"," ")</f>
        <v>#DIV/0!</v>
      </c>
      <c r="CM86" s="439" t="e">
        <f>IF('CADMIO (D)'!E81&lt;'CADMIO (D)'!$B$11,'CADMIO (D)'!$B$11,'CADMIO (D)'!E81)</f>
        <v>#DIV/0!</v>
      </c>
      <c r="CN86" s="434" t="e">
        <f>+IF(COBALTO!E81&lt;COBALTO!B$11,"&lt;"," ")</f>
        <v>#DIV/0!</v>
      </c>
      <c r="CO86" s="439" t="e">
        <f>IF(COBALTO!E81&lt;COBALTO!B$11,COBALTO!B$11,COBALTO!E81)</f>
        <v>#DIV/0!</v>
      </c>
      <c r="CP86" s="434" t="e">
        <f>+IF('COBALTO (D)'!E81&lt;'COBALTO (D)'!$B$11,"&lt;"," ")</f>
        <v>#DIV/0!</v>
      </c>
      <c r="CQ86" s="439" t="e">
        <f>IF('COBALTO (D)'!E81&lt;'COBALTO (D)'!$B$11,'COBALTO (D)'!$B$11,'COBALTO (D)'!E81)</f>
        <v>#DIV/0!</v>
      </c>
      <c r="CR86" s="434" t="e">
        <f>+IF(CROMO!E81&lt;CROMO!B$11,"&lt;"," ")</f>
        <v>#DIV/0!</v>
      </c>
      <c r="CS86" s="439" t="e">
        <f>IF(CROMO!E81&lt;CROMO!B$11,CROMO!B$11,CROMO!E81)</f>
        <v>#DIV/0!</v>
      </c>
      <c r="CT86" s="434" t="e">
        <f>+IF('CROMO (D)'!E81&lt;'CROMO (D)'!$B$11,"&lt;"," ")</f>
        <v>#DIV/0!</v>
      </c>
      <c r="CU86" s="439" t="e">
        <f>IF('CROMO (D)'!E81&lt;'CROMO (D)'!$B$11,'CROMO (D)'!$B$11,'CROMO (D)'!E81)</f>
        <v>#DIV/0!</v>
      </c>
      <c r="CV86" s="434" t="e">
        <f>+IF(COBRE!E81&lt;COBRE!B$11,"&lt;"," ")</f>
        <v>#DIV/0!</v>
      </c>
      <c r="CW86" s="439" t="e">
        <f>IF(COBRE!E81&lt;COBRE!B$11,COBRE!B$11,COBRE!E81)</f>
        <v>#DIV/0!</v>
      </c>
      <c r="CX86" s="434" t="e">
        <f>+IF('COBRE (D)'!E81&lt;'COBRE (D)'!$B$11,"&lt;"," ")</f>
        <v>#DIV/0!</v>
      </c>
      <c r="CY86" s="446" t="e">
        <f>IF('COBRE (D)'!E81&lt;'COBRE (D)'!$B$11,'COBRE (D)'!$B$11,'COBRE (D)'!E81)</f>
        <v>#DIV/0!</v>
      </c>
      <c r="CZ86" s="414">
        <f t="shared" si="98"/>
        <v>0</v>
      </c>
      <c r="DA86" s="418"/>
      <c r="DB86" s="445"/>
      <c r="DC86" s="418"/>
      <c r="DD86" s="420"/>
      <c r="DE86" s="418"/>
      <c r="DF86" s="445"/>
      <c r="DG86" s="418"/>
      <c r="DH86" s="420"/>
      <c r="DI86" s="414">
        <f t="shared" si="103"/>
        <v>0</v>
      </c>
      <c r="DJ86" s="418"/>
      <c r="DK86" s="445"/>
      <c r="DL86" s="418"/>
      <c r="DM86" s="420"/>
      <c r="DN86" s="418"/>
      <c r="DO86" s="445"/>
      <c r="DP86" s="418"/>
      <c r="DQ86" s="420"/>
      <c r="DR86" s="418"/>
      <c r="DS86" s="445"/>
      <c r="DT86" s="418"/>
      <c r="DU86" s="420"/>
      <c r="DV86" s="418"/>
      <c r="DW86" s="445"/>
      <c r="DX86" s="418"/>
      <c r="DY86" s="420"/>
      <c r="DZ86" s="414">
        <f t="shared" si="99"/>
        <v>0</v>
      </c>
      <c r="EA86" s="434" t="e">
        <f>+IF(HIERRO!E81&lt;HIERRO!B$11,"&lt;"," ")</f>
        <v>#DIV/0!</v>
      </c>
      <c r="EB86" s="439" t="e">
        <f>IF(HIERRO!E81&lt;HIERRO!B$11,HIERRO!B$11,HIERRO!E81)</f>
        <v>#DIV/0!</v>
      </c>
      <c r="EC86" s="434" t="e">
        <f>+IF('HIERRO (D)'!E81&lt;'HIERRO (D)'!$B$11,"&lt;"," ")</f>
        <v>#DIV/0!</v>
      </c>
      <c r="ED86" s="439" t="e">
        <f>IF('HIERRO (D)'!E81&lt;'HIERRO (D)'!$B$11,'HIERRO (D)'!$B$11,'HIERRO (D)'!E81)</f>
        <v>#DIV/0!</v>
      </c>
      <c r="EE86" s="434" t="e">
        <f>+IF(MERCURIO!E81&lt;MERCURIO!B$11,"&lt;"," ")</f>
        <v>#DIV/0!</v>
      </c>
      <c r="EF86" s="435" t="e">
        <f>IF(MERCURIO!E81&lt;MERCURIO!B$11,MERCURIO!B$11,MERCURIO!E81)</f>
        <v>#DIV/0!</v>
      </c>
      <c r="EG86" s="434" t="e">
        <f>+IF('MERCURIO (D)'!E81&lt;'MERCURIO (D)'!$B$11,"&lt;"," ")</f>
        <v>#DIV/0!</v>
      </c>
      <c r="EH86" s="435" t="e">
        <f>IF('MERCURIO (D)'!E81&lt;'MERCURIO (D)'!$B$11,'MERCURIO (D)'!$B$11,'MERCURIO (D)'!E81)</f>
        <v>#DIV/0!</v>
      </c>
      <c r="EI86" s="434" t="e">
        <f>+IF(MANGANESO!E81&lt;MANGANESO!B$11,"&lt;"," ")</f>
        <v>#DIV/0!</v>
      </c>
      <c r="EJ86" s="439" t="e">
        <f>IF(MANGANESO!E81&lt;MANGANESO!B$11,MANGANESO!B$11,MANGANESO!E81)</f>
        <v>#DIV/0!</v>
      </c>
      <c r="EK86" s="434" t="e">
        <f>+IF('MANGANESO (D)'!E81&lt;'MANGANESO (D)'!$B$11,"&lt;"," ")</f>
        <v>#DIV/0!</v>
      </c>
      <c r="EL86" s="439" t="e">
        <f>IF('MANGANESO (D)'!E81&lt;'MANGANESO (D)'!$B$11,'MANGANESO (D)'!$B$11,'MANGANESO (D)'!E81)</f>
        <v>#DIV/0!</v>
      </c>
      <c r="EM86" s="434" t="e">
        <f>+IF(MOLIBDENO!E81&lt;MOLIBDENO!B$11,"&lt;"," ")</f>
        <v>#DIV/0!</v>
      </c>
      <c r="EN86" s="438" t="e">
        <f>IF(MOLIBDENO!E81&lt;MOLIBDENO!B$11,MOLIBDENO!B$11,MOLIBDENO!E81)</f>
        <v>#DIV/0!</v>
      </c>
      <c r="EO86" s="434" t="e">
        <f>+IF('MOLIBDENO (D)'!E81&lt;'MOLIBDENO (D)'!$B$11,"&lt;"," ")</f>
        <v>#DIV/0!</v>
      </c>
      <c r="EP86" s="438" t="e">
        <f>IF('MOLIBDENO (D)'!E81&lt;'MOLIBDENO (D)'!$B$11,'MOLIBDENO (D)'!$B$11,'MOLIBDENO (D)'!E81)</f>
        <v>#DIV/0!</v>
      </c>
      <c r="EQ86" s="434" t="e">
        <f>+IF(NIQUEL!E81&lt;NIQUEL!B$11,"&lt;"," ")</f>
        <v>#DIV/0!</v>
      </c>
      <c r="ER86" s="439" t="e">
        <f>IF(NIQUEL!E81&lt;NIQUEL!B$11,NIQUEL!B$11,NIQUEL!E81)</f>
        <v>#DIV/0!</v>
      </c>
      <c r="ES86" s="434" t="e">
        <f>+IF('NIQUEL (D)'!E81&lt;'NIQUEL (D)'!$B$11,"&lt;"," ")</f>
        <v>#DIV/0!</v>
      </c>
      <c r="ET86" s="439" t="e">
        <f>IF('NIQUEL (D)'!E81&lt;'NIQUEL (D)'!$B$11,'NIQUEL (D)'!$B$11,'NIQUEL (D)'!E81)</f>
        <v>#DIV/0!</v>
      </c>
      <c r="EU86" s="434" t="e">
        <f>+IF(PLOMO!E81&lt;PLOMO!B$11,"&lt;"," ")</f>
        <v>#DIV/0!</v>
      </c>
      <c r="EV86" s="439" t="e">
        <f>IF(PLOMO!E81&lt;PLOMO!B$11,PLOMO!B$11,PLOMO!E81)</f>
        <v>#DIV/0!</v>
      </c>
      <c r="EW86" s="434" t="e">
        <f>+IF('PLOMO (D)'!E81&lt;'PLOMO (D)'!$B$11,"&lt;"," ")</f>
        <v>#DIV/0!</v>
      </c>
      <c r="EX86" s="439" t="e">
        <f>IF('PLOMO (D)'!E81&lt;'PLOMO (D)'!$B$11,'PLOMO (D)'!$B$11,'PLOMO (D)'!E81)</f>
        <v>#DIV/0!</v>
      </c>
      <c r="EY86" s="434" t="e">
        <f>+IF(SELENIO!E81&lt;SELENIO!B$11,"&lt;"," ")</f>
        <v>#DIV/0!</v>
      </c>
      <c r="EZ86" s="435" t="e">
        <f>IF(SELENIO!E81&lt;SELENIO!B$11,SELENIO!B$11,SELENIO!E81)</f>
        <v>#DIV/0!</v>
      </c>
      <c r="FA86" s="434" t="e">
        <f>+IF('SELENIO (D)'!E81&lt;'SELENIO (D)'!$B$11,"&lt;"," ")</f>
        <v>#DIV/0!</v>
      </c>
      <c r="FB86" s="435" t="e">
        <f>IF('SELENIO (D)'!E81&lt;'SELENIO (D)'!$B$11,'SELENIO (D)'!$B$11,'SELENIO (D)'!E81)</f>
        <v>#DIV/0!</v>
      </c>
      <c r="FC86" s="434" t="e">
        <f>+IF(CINC!E81&lt;CINC!B$11,"&lt;"," ")</f>
        <v>#DIV/0!</v>
      </c>
      <c r="FD86" s="439" t="e">
        <f>IF(CINC!E81&lt;CINC!B$11,CINC!B$11,CINC!E81)</f>
        <v>#DIV/0!</v>
      </c>
      <c r="FE86" s="434" t="e">
        <f>+IF('CINC (D)'!E81&lt;'CINC (D)'!$B$11,"&lt;"," ")</f>
        <v>#DIV/0!</v>
      </c>
      <c r="FF86" s="446" t="e">
        <f>IF('CINC (D)'!E81&lt;'CINC (D)'!$B$11,'CINC (D)'!$B$11,'CINC (D)'!E81)</f>
        <v>#DIV/0!</v>
      </c>
      <c r="FG86" s="414">
        <f t="shared" si="100"/>
        <v>0</v>
      </c>
      <c r="FH86" s="429" t="e">
        <f>+IF(CLORUROS!F62&lt;CLORUROS!$B$10,"&lt;"," ")</f>
        <v>#DIV/0!</v>
      </c>
      <c r="FI86" s="430" t="e">
        <f>IF(CLORUROS!F62&lt;CLORUROS!$B$10,CLORUROS!$B$10,CLORUROS!F62)</f>
        <v>#DIV/0!</v>
      </c>
      <c r="FJ86" s="429" t="e">
        <f>+IF(SULFATOS!E81&lt;SULFATOS!$B$11,"&lt;"," ")</f>
        <v>#DIV/0!</v>
      </c>
      <c r="FK86" s="431" t="e">
        <f>IF(SULFATOS!E81&lt;SULFATOS!$B$11,SULFATOS!$B$11,SULFATOS!E81)</f>
        <v>#DIV/0!</v>
      </c>
      <c r="FL86" s="432"/>
      <c r="FM86" s="433"/>
      <c r="FN86" s="434" t="e">
        <f>+IF('N-NITRITO'!E81&lt;'N-NITRITO'!$B$11,"&lt;"," ")</f>
        <v>#DIV/0!</v>
      </c>
      <c r="FO86" s="435" t="e">
        <f>IF('N-NITRITO'!E81&lt;'N-NITRITO'!$B$11,'N-NITRITO'!$B$11,'N-NITRITO'!E81)</f>
        <v>#DIV/0!</v>
      </c>
      <c r="FP86" s="434" t="e">
        <f>+IF('N-NITRATO'!E81&lt;'N-NITRATO'!$B$11,"&lt;"," ")</f>
        <v>#DIV/0!</v>
      </c>
      <c r="FQ86" s="435" t="e">
        <f>IF('N-NITRATO'!E81&lt;'N-NITRATO'!$B$11,'N-NITRATO'!$B$11,'N-NITRATO'!E81)</f>
        <v>#DIV/0!</v>
      </c>
      <c r="FR86" s="434" t="e">
        <f>IF('FOSFORO DE FOSFATO'!E81&lt;'FOSFORO DE FOSFATO'!$B$11,"&lt;","")</f>
        <v>#DIV/0!</v>
      </c>
      <c r="FS86" s="435" t="e">
        <f>IF('FOSFORO DE FOSFATO'!E81&lt;'FOSFORO DE FOSFATO'!B$11,'FOSFORO DE FOSFATO'!B$11,'FOSFORO DE FOSFATO'!E81)</f>
        <v>#DIV/0!</v>
      </c>
      <c r="FT86" s="436" t="e">
        <f>IF('FOSFORO TOTAL'!E81&lt;'FOSFORO TOTAL'!$B$11,"&lt;","")</f>
        <v>#DIV/0!</v>
      </c>
      <c r="FU86" s="435" t="e">
        <f>IF('FOSFORO TOTAL'!E81&lt;'FOSFORO TOTAL'!$B$11,'FOSFORO TOTAL'!$B$11,'FOSFORO TOTAL'!E81)</f>
        <v>#DIV/0!</v>
      </c>
      <c r="FV86" s="491"/>
      <c r="FW86" s="491"/>
      <c r="FX86" s="434" t="e">
        <f>+IF(BORO!E81&lt;BORO!$B$11,"&lt;"," ")</f>
        <v>#DIV/0!</v>
      </c>
      <c r="FY86" s="438" t="e">
        <f>IF(BORO!E81&lt;BORO!$B$11,BORO!$B$11,BORO!E81)</f>
        <v>#DIV/0!</v>
      </c>
      <c r="FZ86" s="434" t="e">
        <f>IF(SILICE!G81&lt;SILICE!$B$11,"&lt;","")</f>
        <v>#DIV/0!</v>
      </c>
      <c r="GA86" s="439" t="e">
        <f>IF(SILICE!G81&lt;SILICE!$B$11,SILICE!$B$11,SILICE!G81)</f>
        <v>#DIV/0!</v>
      </c>
    </row>
    <row r="87" spans="1:183" ht="22.5" customHeight="1">
      <c r="A87" s="447"/>
      <c r="B87" s="483"/>
      <c r="C87" s="484"/>
      <c r="D87" s="457"/>
      <c r="E87" s="458"/>
      <c r="F87" s="444"/>
      <c r="G87" s="459"/>
      <c r="H87" s="412"/>
      <c r="I87" s="444"/>
      <c r="J87" s="444"/>
      <c r="K87" s="460"/>
      <c r="L87" s="413"/>
      <c r="M87" s="413"/>
      <c r="N87" s="414">
        <f t="shared" si="105"/>
        <v>0</v>
      </c>
      <c r="O87" s="415"/>
      <c r="P87" s="433"/>
      <c r="Q87" s="415"/>
      <c r="R87" s="417"/>
      <c r="S87" s="418"/>
      <c r="T87" s="445"/>
      <c r="U87" s="418"/>
      <c r="V87" s="420"/>
      <c r="W87" s="415"/>
      <c r="X87" s="433"/>
      <c r="Y87" s="415"/>
      <c r="Z87" s="417"/>
      <c r="AA87" s="479"/>
      <c r="AB87" s="433"/>
      <c r="AC87" s="415"/>
      <c r="AD87" s="417"/>
      <c r="AE87" s="479" t="e">
        <f>+IF(CALCIO!E82&lt;CALCIO!$B$11,"&lt;"," ")</f>
        <v>#DIV/0!</v>
      </c>
      <c r="AF87" s="438" t="e">
        <f>IF(CALCIO!E82&lt;CALCIO!$B$11,CALCIO!$B$11,CALCIO!E82)</f>
        <v>#DIV/0!</v>
      </c>
      <c r="AG87" s="415" t="e">
        <f>+IF('CALCIO (D)'!E82&lt;'CALCIO (D)'!$B$11,"&lt;"," ")</f>
        <v>#DIV/0!</v>
      </c>
      <c r="AH87" s="422" t="e">
        <f>IF('CALCIO (D)'!E82&lt;'CALCIO (D)'!$B$11,'CALCIO (D)'!$B$11,'CALCIO (D)'!E82)</f>
        <v>#DIV/0!</v>
      </c>
      <c r="AI87" s="479" t="e">
        <f>+IF(MAGNESIO!E82&lt;MAGNESIO!$B$11,"&lt;"," ")</f>
        <v>#DIV/0!</v>
      </c>
      <c r="AJ87" s="439" t="e">
        <f>IF(MAGNESIO!E82&lt;MAGNESIO!$B$11,MAGNESIO!$B$11,MAGNESIO!E82)</f>
        <v>#DIV/0!</v>
      </c>
      <c r="AK87" s="415" t="e">
        <f>+IF('MAGNESIO (D)'!E82&lt;'MAGNESIO (D)'!$B$11,"&lt;"," ")</f>
        <v>#DIV/0!</v>
      </c>
      <c r="AL87" s="417" t="e">
        <f>IF('MAGNESIO (D)'!E82&lt;'MAGNESIO (D)'!$B$11,'MAGNESIO (D)'!$B$11,'MAGNESIO (D)'!E82)</f>
        <v>#DIV/0!</v>
      </c>
      <c r="AM87" s="479" t="e">
        <f>+IF(POTASIO!E82&lt;POTASIO!B$11,"&lt;"," ")</f>
        <v>#DIV/0!</v>
      </c>
      <c r="AN87" s="438" t="e">
        <f>IF(POTASIO!E82&lt;POTASIO!B$11,POTASIO!B$11,POTASIO!E82)</f>
        <v>#DIV/0!</v>
      </c>
      <c r="AO87" s="415" t="e">
        <f>+IF('POTASIO (D)'!E82&lt;'POTASIO (D)'!$B$11,"&lt;"," ")</f>
        <v>#DIV/0!</v>
      </c>
      <c r="AP87" s="422" t="e">
        <f>IF('POTASIO (D)'!E82&lt;'POTASIO (D)'!$B$11,'POTASIO (D)'!$B$11,'POTASIO (D)'!E82)</f>
        <v>#DIV/0!</v>
      </c>
      <c r="AQ87" s="479" t="e">
        <f>+IF(SODIO!E82&lt;SODIO!B$11,"&lt;"," ")</f>
        <v>#DIV/0!</v>
      </c>
      <c r="AR87" s="438" t="e">
        <f>IF(SODIO!E82&lt;SODIO!B$11,SODIO!B$11,SODIO!E82)</f>
        <v>#DIV/0!</v>
      </c>
      <c r="AS87" s="415" t="e">
        <f>+IF('SODIO (D)'!E82&lt;'SODIO (D)'!$B$11,"&lt;"," ")</f>
        <v>#DIV/0!</v>
      </c>
      <c r="AT87" s="422" t="e">
        <f>IF('SODIO (D)'!E82&lt;'SODIO (D)'!$B$11,'SODIO (D)'!$B$11,'SODIO (D)'!E82)</f>
        <v>#DIV/0!</v>
      </c>
      <c r="AU87" s="414">
        <f t="shared" si="102"/>
        <v>0</v>
      </c>
      <c r="AV87" s="418"/>
      <c r="AW87" s="445"/>
      <c r="AX87" s="418"/>
      <c r="AY87" s="420"/>
      <c r="AZ87" s="418"/>
      <c r="BA87" s="445"/>
      <c r="BB87" s="418"/>
      <c r="BC87" s="420"/>
      <c r="BD87" s="418"/>
      <c r="BE87" s="445"/>
      <c r="BF87" s="418"/>
      <c r="BG87" s="420"/>
      <c r="BH87" s="418"/>
      <c r="BI87" s="445"/>
      <c r="BJ87" s="418"/>
      <c r="BK87" s="420"/>
      <c r="BL87" s="418"/>
      <c r="BM87" s="445"/>
      <c r="BN87" s="418"/>
      <c r="BO87" s="420"/>
      <c r="BP87" s="418"/>
      <c r="BQ87" s="445"/>
      <c r="BR87" s="418"/>
      <c r="BS87" s="420"/>
      <c r="BT87" s="418"/>
      <c r="BU87" s="445"/>
      <c r="BV87" s="418"/>
      <c r="BW87" s="420"/>
      <c r="BX87" s="436" t="e">
        <f>IF(PLATA!E82&lt;PLATA!B$11,"&lt;"," ")</f>
        <v>#DIV/0!</v>
      </c>
      <c r="BY87" s="439" t="e">
        <f>IF(PLATA!E82&lt;PLATA!B$11,PLATA!B$11,PLATA!E82)</f>
        <v>#DIV/0!</v>
      </c>
      <c r="BZ87" s="424" t="e">
        <f>IF('PLATA (D)'!E82&lt;'PLATA (D)'!$B$11,"&lt;"," ")</f>
        <v>#DIV/0!</v>
      </c>
      <c r="CA87" s="425" t="e">
        <f>IF('PLATA (D)'!E82&lt;'PLATA (D)'!$B$11,'PLATA (D)'!$B$11,'PLATA (D)'!E82)</f>
        <v>#DIV/0!</v>
      </c>
      <c r="CB87" s="434" t="e">
        <f>+IF(ALUMINIO!E82&lt;ALUMINIO!B$11,"&lt;"," ")</f>
        <v>#DIV/0!</v>
      </c>
      <c r="CC87" s="438" t="e">
        <f>IF(ALUMINIO!E82&lt;ALUMINIO!B$11,ALUMINIO!B$11,ALUMINIO!E82)</f>
        <v>#DIV/0!</v>
      </c>
      <c r="CD87" s="434" t="e">
        <f>+IF('ALUMINIO (D)'!E82&lt;'ALUMINIO (D)'!$B$11,"&lt;"," ")</f>
        <v>#DIV/0!</v>
      </c>
      <c r="CE87" s="438" t="e">
        <f>IF('ALUMINIO (D)'!E82&lt;'ALUMINIO (D)'!$B$11,'ALUMINIO (D)'!$B$11,'ALUMINIO (D)'!E82)</f>
        <v>#DIV/0!</v>
      </c>
      <c r="CF87" s="434" t="e">
        <f>+IF(ARSENICO!E82&lt;ARSENICO!B$11,"&lt;"," ")</f>
        <v>#DIV/0!</v>
      </c>
      <c r="CG87" s="435" t="e">
        <f>IF(ARSENICO!E82&lt;ARSENICO!B$11,ARSENICO!B$11,ARSENICO!E82)</f>
        <v>#DIV/0!</v>
      </c>
      <c r="CH87" s="434" t="e">
        <f>+IF('ARSENICO (D)'!E82&lt;'ARSENICO (D)'!$B$11,"&lt;"," ")</f>
        <v>#DIV/0!</v>
      </c>
      <c r="CI87" s="435" t="e">
        <f>IF('ARSENICO (D)'!E82&lt;'ARSENICO (D)'!$B$11,'ARSENICO (D)'!$B$11,'ARSENICO (D)'!E82)</f>
        <v>#DIV/0!</v>
      </c>
      <c r="CJ87" s="434" t="e">
        <f>+IF(CADMIO!E82&lt;CADMIO!B$11,"&lt;"," ")</f>
        <v>#DIV/0!</v>
      </c>
      <c r="CK87" s="439" t="e">
        <f>IF(CADMIO!E82&lt;CADMIO!B$11,CADMIO!B$11,CADMIO!E82)</f>
        <v>#DIV/0!</v>
      </c>
      <c r="CL87" s="434" t="e">
        <f>+IF('CADMIO (D)'!E82&lt;'CADMIO (D)'!$B$11,"&lt;"," ")</f>
        <v>#DIV/0!</v>
      </c>
      <c r="CM87" s="439" t="e">
        <f>IF('CADMIO (D)'!E82&lt;'CADMIO (D)'!$B$11,'CADMIO (D)'!$B$11,'CADMIO (D)'!E82)</f>
        <v>#DIV/0!</v>
      </c>
      <c r="CN87" s="434" t="e">
        <f>+IF(COBALTO!E82&lt;COBALTO!B$11,"&lt;"," ")</f>
        <v>#DIV/0!</v>
      </c>
      <c r="CO87" s="439" t="e">
        <f>IF(COBALTO!E82&lt;COBALTO!B$11,COBALTO!B$11,COBALTO!E82)</f>
        <v>#DIV/0!</v>
      </c>
      <c r="CP87" s="434" t="e">
        <f>+IF('COBALTO (D)'!E82&lt;'COBALTO (D)'!$B$11,"&lt;"," ")</f>
        <v>#DIV/0!</v>
      </c>
      <c r="CQ87" s="439" t="e">
        <f>IF('COBALTO (D)'!E82&lt;'COBALTO (D)'!$B$11,'COBALTO (D)'!$B$11,'COBALTO (D)'!E82)</f>
        <v>#DIV/0!</v>
      </c>
      <c r="CR87" s="434" t="e">
        <f>+IF(CROMO!E82&lt;CROMO!B$11,"&lt;"," ")</f>
        <v>#DIV/0!</v>
      </c>
      <c r="CS87" s="439" t="e">
        <f>IF(CROMO!E82&lt;CROMO!B$11,CROMO!B$11,CROMO!E82)</f>
        <v>#DIV/0!</v>
      </c>
      <c r="CT87" s="434" t="e">
        <f>+IF('CROMO (D)'!E82&lt;'CROMO (D)'!$B$11,"&lt;"," ")</f>
        <v>#DIV/0!</v>
      </c>
      <c r="CU87" s="439" t="e">
        <f>IF('CROMO (D)'!E82&lt;'CROMO (D)'!$B$11,'CROMO (D)'!$B$11,'CROMO (D)'!E82)</f>
        <v>#DIV/0!</v>
      </c>
      <c r="CV87" s="434" t="e">
        <f>+IF(COBRE!E82&lt;COBRE!B$11,"&lt;"," ")</f>
        <v>#DIV/0!</v>
      </c>
      <c r="CW87" s="439" t="e">
        <f>IF(COBRE!E82&lt;COBRE!B$11,COBRE!B$11,COBRE!E82)</f>
        <v>#DIV/0!</v>
      </c>
      <c r="CX87" s="434" t="e">
        <f>+IF('COBRE (D)'!E82&lt;'COBRE (D)'!$B$11,"&lt;"," ")</f>
        <v>#DIV/0!</v>
      </c>
      <c r="CY87" s="446" t="e">
        <f>IF('COBRE (D)'!E82&lt;'COBRE (D)'!$B$11,'COBRE (D)'!$B$11,'COBRE (D)'!E82)</f>
        <v>#DIV/0!</v>
      </c>
      <c r="CZ87" s="414">
        <f t="shared" si="98"/>
        <v>0</v>
      </c>
      <c r="DA87" s="418"/>
      <c r="DB87" s="445"/>
      <c r="DC87" s="418"/>
      <c r="DD87" s="420"/>
      <c r="DE87" s="418"/>
      <c r="DF87" s="445"/>
      <c r="DG87" s="418"/>
      <c r="DH87" s="420"/>
      <c r="DI87" s="414">
        <f t="shared" si="103"/>
        <v>0</v>
      </c>
      <c r="DJ87" s="418"/>
      <c r="DK87" s="445"/>
      <c r="DL87" s="418"/>
      <c r="DM87" s="420"/>
      <c r="DN87" s="418"/>
      <c r="DO87" s="445"/>
      <c r="DP87" s="418"/>
      <c r="DQ87" s="420"/>
      <c r="DR87" s="418"/>
      <c r="DS87" s="445"/>
      <c r="DT87" s="418"/>
      <c r="DU87" s="420"/>
      <c r="DV87" s="418"/>
      <c r="DW87" s="445"/>
      <c r="DX87" s="418"/>
      <c r="DY87" s="420"/>
      <c r="DZ87" s="414">
        <f t="shared" si="99"/>
        <v>0</v>
      </c>
      <c r="EA87" s="434" t="e">
        <f>+IF(HIERRO!E82&lt;HIERRO!B$11,"&lt;"," ")</f>
        <v>#DIV/0!</v>
      </c>
      <c r="EB87" s="439" t="e">
        <f>IF(HIERRO!E82&lt;HIERRO!B$11,HIERRO!B$11,HIERRO!E82)</f>
        <v>#DIV/0!</v>
      </c>
      <c r="EC87" s="434" t="e">
        <f>+IF('HIERRO (D)'!E82&lt;'HIERRO (D)'!$B$11,"&lt;"," ")</f>
        <v>#DIV/0!</v>
      </c>
      <c r="ED87" s="439" t="e">
        <f>IF('HIERRO (D)'!E82&lt;'HIERRO (D)'!$B$11,'HIERRO (D)'!$B$11,'HIERRO (D)'!E82)</f>
        <v>#DIV/0!</v>
      </c>
      <c r="EE87" s="434" t="e">
        <f>+IF(MERCURIO!E82&lt;MERCURIO!B$11,"&lt;"," ")</f>
        <v>#DIV/0!</v>
      </c>
      <c r="EF87" s="435" t="e">
        <f>IF(MERCURIO!E82&lt;MERCURIO!B$11,MERCURIO!B$11,MERCURIO!E82)</f>
        <v>#DIV/0!</v>
      </c>
      <c r="EG87" s="434" t="e">
        <f>+IF('MERCURIO (D)'!E82&lt;'MERCURIO (D)'!$B$11,"&lt;"," ")</f>
        <v>#DIV/0!</v>
      </c>
      <c r="EH87" s="435" t="e">
        <f>IF('MERCURIO (D)'!E82&lt;'MERCURIO (D)'!$B$11,'MERCURIO (D)'!$B$11,'MERCURIO (D)'!E82)</f>
        <v>#DIV/0!</v>
      </c>
      <c r="EI87" s="434" t="e">
        <f>+IF(MANGANESO!E82&lt;MANGANESO!B$11,"&lt;"," ")</f>
        <v>#DIV/0!</v>
      </c>
      <c r="EJ87" s="439" t="e">
        <f>IF(MANGANESO!E82&lt;MANGANESO!B$11,MANGANESO!B$11,MANGANESO!E82)</f>
        <v>#DIV/0!</v>
      </c>
      <c r="EK87" s="434" t="e">
        <f>+IF('MANGANESO (D)'!E82&lt;'MANGANESO (D)'!$B$11,"&lt;"," ")</f>
        <v>#DIV/0!</v>
      </c>
      <c r="EL87" s="439" t="e">
        <f>IF('MANGANESO (D)'!E82&lt;'MANGANESO (D)'!$B$11,'MANGANESO (D)'!$B$11,'MANGANESO (D)'!E82)</f>
        <v>#DIV/0!</v>
      </c>
      <c r="EM87" s="434" t="e">
        <f>+IF(MOLIBDENO!E82&lt;MOLIBDENO!B$11,"&lt;"," ")</f>
        <v>#DIV/0!</v>
      </c>
      <c r="EN87" s="438" t="e">
        <f>IF(MOLIBDENO!E82&lt;MOLIBDENO!B$11,MOLIBDENO!B$11,MOLIBDENO!E82)</f>
        <v>#DIV/0!</v>
      </c>
      <c r="EO87" s="434" t="e">
        <f>+IF('MOLIBDENO (D)'!E82&lt;'MOLIBDENO (D)'!$B$11,"&lt;"," ")</f>
        <v>#DIV/0!</v>
      </c>
      <c r="EP87" s="438" t="e">
        <f>IF('MOLIBDENO (D)'!E82&lt;'MOLIBDENO (D)'!$B$11,'MOLIBDENO (D)'!$B$11,'MOLIBDENO (D)'!E82)</f>
        <v>#DIV/0!</v>
      </c>
      <c r="EQ87" s="434" t="e">
        <f>+IF(NIQUEL!E82&lt;NIQUEL!B$11,"&lt;"," ")</f>
        <v>#DIV/0!</v>
      </c>
      <c r="ER87" s="439" t="e">
        <f>IF(NIQUEL!E82&lt;NIQUEL!B$11,NIQUEL!B$11,NIQUEL!E82)</f>
        <v>#DIV/0!</v>
      </c>
      <c r="ES87" s="434" t="e">
        <f>+IF('NIQUEL (D)'!E82&lt;'NIQUEL (D)'!$B$11,"&lt;"," ")</f>
        <v>#DIV/0!</v>
      </c>
      <c r="ET87" s="439" t="e">
        <f>IF('NIQUEL (D)'!E82&lt;'NIQUEL (D)'!$B$11,'NIQUEL (D)'!$B$11,'NIQUEL (D)'!E82)</f>
        <v>#DIV/0!</v>
      </c>
      <c r="EU87" s="434" t="e">
        <f>+IF(PLOMO!E82&lt;PLOMO!B$11,"&lt;"," ")</f>
        <v>#DIV/0!</v>
      </c>
      <c r="EV87" s="439" t="e">
        <f>IF(PLOMO!E82&lt;PLOMO!B$11,PLOMO!B$11,PLOMO!E82)</f>
        <v>#DIV/0!</v>
      </c>
      <c r="EW87" s="434" t="e">
        <f>+IF('PLOMO (D)'!E82&lt;'PLOMO (D)'!$B$11,"&lt;"," ")</f>
        <v>#DIV/0!</v>
      </c>
      <c r="EX87" s="439" t="e">
        <f>IF('PLOMO (D)'!E82&lt;'PLOMO (D)'!$B$11,'PLOMO (D)'!$B$11,'PLOMO (D)'!E82)</f>
        <v>#DIV/0!</v>
      </c>
      <c r="EY87" s="434" t="e">
        <f>+IF(SELENIO!E82&lt;SELENIO!B$11,"&lt;"," ")</f>
        <v>#DIV/0!</v>
      </c>
      <c r="EZ87" s="435" t="e">
        <f>IF(SELENIO!E82&lt;SELENIO!B$11,SELENIO!B$11,SELENIO!E82)</f>
        <v>#DIV/0!</v>
      </c>
      <c r="FA87" s="434" t="e">
        <f>+IF('SELENIO (D)'!E82&lt;'SELENIO (D)'!$B$11,"&lt;"," ")</f>
        <v>#DIV/0!</v>
      </c>
      <c r="FB87" s="435" t="e">
        <f>IF('SELENIO (D)'!E82&lt;'SELENIO (D)'!$B$11,'SELENIO (D)'!$B$11,'SELENIO (D)'!E82)</f>
        <v>#DIV/0!</v>
      </c>
      <c r="FC87" s="434" t="e">
        <f>+IF(CINC!E82&lt;CINC!B$11,"&lt;"," ")</f>
        <v>#DIV/0!</v>
      </c>
      <c r="FD87" s="439" t="e">
        <f>IF(CINC!E82&lt;CINC!B$11,CINC!B$11,CINC!E82)</f>
        <v>#DIV/0!</v>
      </c>
      <c r="FE87" s="434" t="e">
        <f>+IF('CINC (D)'!E82&lt;'CINC (D)'!$B$11,"&lt;"," ")</f>
        <v>#DIV/0!</v>
      </c>
      <c r="FF87" s="446" t="e">
        <f>IF('CINC (D)'!E82&lt;'CINC (D)'!$B$11,'CINC (D)'!$B$11,'CINC (D)'!E82)</f>
        <v>#DIV/0!</v>
      </c>
      <c r="FG87" s="414">
        <f t="shared" si="100"/>
        <v>0</v>
      </c>
      <c r="FH87" s="429" t="e">
        <f>+IF(CLORUROS!F63&lt;CLORUROS!$B$10,"&lt;"," ")</f>
        <v>#DIV/0!</v>
      </c>
      <c r="FI87" s="430" t="e">
        <f>IF(CLORUROS!F63&lt;CLORUROS!$B$10,CLORUROS!$B$10,CLORUROS!F63)</f>
        <v>#DIV/0!</v>
      </c>
      <c r="FJ87" s="429" t="e">
        <f>+IF(SULFATOS!E82&lt;SULFATOS!$B$11,"&lt;"," ")</f>
        <v>#DIV/0!</v>
      </c>
      <c r="FK87" s="431" t="e">
        <f>IF(SULFATOS!E82&lt;SULFATOS!$B$11,SULFATOS!$B$11,SULFATOS!E82)</f>
        <v>#DIV/0!</v>
      </c>
      <c r="FL87" s="432"/>
      <c r="FM87" s="433"/>
      <c r="FN87" s="434" t="e">
        <f>+IF('N-NITRITO'!E82&lt;'N-NITRITO'!$B$11,"&lt;"," ")</f>
        <v>#DIV/0!</v>
      </c>
      <c r="FO87" s="435" t="e">
        <f>IF('N-NITRITO'!E82&lt;'N-NITRITO'!$B$11,'N-NITRITO'!$B$11,'N-NITRITO'!E82)</f>
        <v>#DIV/0!</v>
      </c>
      <c r="FP87" s="434" t="e">
        <f>+IF('N-NITRATO'!E82&lt;'N-NITRATO'!$B$11,"&lt;"," ")</f>
        <v>#DIV/0!</v>
      </c>
      <c r="FQ87" s="435" t="e">
        <f>IF('N-NITRATO'!E82&lt;'N-NITRATO'!$B$11,'N-NITRATO'!$B$11,'N-NITRATO'!E82)</f>
        <v>#DIV/0!</v>
      </c>
      <c r="FR87" s="434" t="e">
        <f>IF('FOSFORO DE FOSFATO'!E82&lt;'FOSFORO DE FOSFATO'!$B$11,"&lt;","")</f>
        <v>#DIV/0!</v>
      </c>
      <c r="FS87" s="435" t="e">
        <f>IF('FOSFORO DE FOSFATO'!E82&lt;'FOSFORO DE FOSFATO'!B$11,'FOSFORO DE FOSFATO'!B$11,'FOSFORO DE FOSFATO'!E82)</f>
        <v>#DIV/0!</v>
      </c>
      <c r="FT87" s="436" t="e">
        <f>IF('FOSFORO TOTAL'!E82&lt;'FOSFORO TOTAL'!$B$11,"&lt;","")</f>
        <v>#DIV/0!</v>
      </c>
      <c r="FU87" s="435" t="e">
        <f>IF('FOSFORO TOTAL'!E82&lt;'FOSFORO TOTAL'!$B$11,'FOSFORO TOTAL'!$B$11,'FOSFORO TOTAL'!E82)</f>
        <v>#DIV/0!</v>
      </c>
      <c r="FV87" s="491"/>
      <c r="FW87" s="491"/>
      <c r="FX87" s="434" t="e">
        <f>+IF(BORO!E82&lt;BORO!$B$11,"&lt;"," ")</f>
        <v>#DIV/0!</v>
      </c>
      <c r="FY87" s="438" t="e">
        <f>IF(BORO!E82&lt;BORO!$B$11,BORO!$B$11,BORO!E82)</f>
        <v>#DIV/0!</v>
      </c>
      <c r="FZ87" s="434" t="e">
        <f>IF(SILICE!G82&lt;SILICE!$B$11,"&lt;","")</f>
        <v>#DIV/0!</v>
      </c>
      <c r="GA87" s="439" t="e">
        <f>IF(SILICE!G82&lt;SILICE!$B$11,SILICE!$B$11,SILICE!G82)</f>
        <v>#DIV/0!</v>
      </c>
    </row>
    <row r="88" spans="1:183" ht="22.5" customHeight="1" thickBot="1">
      <c r="A88" s="447"/>
      <c r="B88" s="483"/>
      <c r="C88" s="484"/>
      <c r="D88" s="457"/>
      <c r="E88" s="464"/>
      <c r="F88" s="465"/>
      <c r="G88" s="459"/>
      <c r="H88" s="412"/>
      <c r="I88" s="465"/>
      <c r="J88" s="465"/>
      <c r="K88" s="466"/>
      <c r="L88" s="467"/>
      <c r="M88" s="467"/>
      <c r="N88" s="414">
        <f t="shared" si="105"/>
        <v>0</v>
      </c>
      <c r="O88" s="415"/>
      <c r="P88" s="468"/>
      <c r="Q88" s="415"/>
      <c r="R88" s="417"/>
      <c r="S88" s="418"/>
      <c r="T88" s="469"/>
      <c r="U88" s="418"/>
      <c r="V88" s="420"/>
      <c r="W88" s="415"/>
      <c r="X88" s="468"/>
      <c r="Y88" s="415"/>
      <c r="Z88" s="417"/>
      <c r="AA88" s="415"/>
      <c r="AB88" s="417"/>
      <c r="AC88" s="415"/>
      <c r="AD88" s="417"/>
      <c r="AE88" s="485" t="e">
        <f>+IF(CALCIO!E83&lt;CALCIO!$B$11,"&lt;"," ")</f>
        <v>#DIV/0!</v>
      </c>
      <c r="AF88" s="470" t="e">
        <f>IF(CALCIO!E83&lt;CALCIO!$B$11,CALCIO!$B$11,CALCIO!E83)</f>
        <v>#DIV/0!</v>
      </c>
      <c r="AG88" s="415" t="e">
        <f>+IF('CALCIO (D)'!E83&lt;'CALCIO (D)'!$B$11,"&lt;"," ")</f>
        <v>#DIV/0!</v>
      </c>
      <c r="AH88" s="422" t="e">
        <f>IF('CALCIO (D)'!E83&lt;'CALCIO (D)'!$B$11,'CALCIO (D)'!$B$11,'CALCIO (D)'!E83)</f>
        <v>#DIV/0!</v>
      </c>
      <c r="AI88" s="485" t="e">
        <f>+IF(MAGNESIO!E83&lt;MAGNESIO!$B$11,"&lt;"," ")</f>
        <v>#DIV/0!</v>
      </c>
      <c r="AJ88" s="471" t="e">
        <f>IF(MAGNESIO!E83&lt;MAGNESIO!$B$11,MAGNESIO!$B$11,MAGNESIO!E83)</f>
        <v>#DIV/0!</v>
      </c>
      <c r="AK88" s="415" t="e">
        <f>+IF('MAGNESIO (D)'!E83&lt;'MAGNESIO (D)'!$B$11,"&lt;"," ")</f>
        <v>#DIV/0!</v>
      </c>
      <c r="AL88" s="417" t="e">
        <f>IF('MAGNESIO (D)'!E83&lt;'MAGNESIO (D)'!$B$11,'MAGNESIO (D)'!$B$11,'MAGNESIO (D)'!E83)</f>
        <v>#DIV/0!</v>
      </c>
      <c r="AM88" s="485" t="e">
        <f>+IF(POTASIO!E83&lt;POTASIO!B$11,"&lt;"," ")</f>
        <v>#DIV/0!</v>
      </c>
      <c r="AN88" s="470" t="e">
        <f>IF(POTASIO!E83&lt;POTASIO!B$11,POTASIO!B$11,POTASIO!E83)</f>
        <v>#DIV/0!</v>
      </c>
      <c r="AO88" s="415" t="e">
        <f>+IF('POTASIO (D)'!E83&lt;'POTASIO (D)'!$B$11,"&lt;"," ")</f>
        <v>#DIV/0!</v>
      </c>
      <c r="AP88" s="422" t="e">
        <f>IF('POTASIO (D)'!E83&lt;'POTASIO (D)'!$B$11,'POTASIO (D)'!$B$11,'POTASIO (D)'!E83)</f>
        <v>#DIV/0!</v>
      </c>
      <c r="AQ88" s="485" t="e">
        <f>+IF(SODIO!E83&lt;SODIO!B$11,"&lt;"," ")</f>
        <v>#DIV/0!</v>
      </c>
      <c r="AR88" s="470" t="e">
        <f>IF(SODIO!E83&lt;SODIO!B$11,SODIO!B$11,SODIO!E83)</f>
        <v>#DIV/0!</v>
      </c>
      <c r="AS88" s="415" t="e">
        <f>+IF('SODIO (D)'!E83&lt;'SODIO (D)'!$B$11,"&lt;"," ")</f>
        <v>#DIV/0!</v>
      </c>
      <c r="AT88" s="422" t="e">
        <f>IF('SODIO (D)'!E83&lt;'SODIO (D)'!$B$11,'SODIO (D)'!$B$11,'SODIO (D)'!E83)</f>
        <v>#DIV/0!</v>
      </c>
      <c r="AU88" s="414">
        <f t="shared" si="102"/>
        <v>0</v>
      </c>
      <c r="AV88" s="418"/>
      <c r="AW88" s="469"/>
      <c r="AX88" s="418"/>
      <c r="AY88" s="420"/>
      <c r="AZ88" s="418"/>
      <c r="BA88" s="469"/>
      <c r="BB88" s="418"/>
      <c r="BC88" s="420"/>
      <c r="BD88" s="418"/>
      <c r="BE88" s="469"/>
      <c r="BF88" s="418"/>
      <c r="BG88" s="420"/>
      <c r="BH88" s="418"/>
      <c r="BI88" s="469"/>
      <c r="BJ88" s="418"/>
      <c r="BK88" s="420"/>
      <c r="BL88" s="418"/>
      <c r="BM88" s="469"/>
      <c r="BN88" s="418"/>
      <c r="BO88" s="420"/>
      <c r="BP88" s="418"/>
      <c r="BQ88" s="469"/>
      <c r="BR88" s="418"/>
      <c r="BS88" s="420"/>
      <c r="BT88" s="418"/>
      <c r="BU88" s="469"/>
      <c r="BV88" s="418"/>
      <c r="BW88" s="420"/>
      <c r="BX88" s="436" t="e">
        <f>IF(PLATA!E83&lt;PLATA!B$11,"&lt;"," ")</f>
        <v>#DIV/0!</v>
      </c>
      <c r="BY88" s="471" t="e">
        <f>IF(PLATA!E83&lt;PLATA!B$11,PLATA!B$11,PLATA!E83)</f>
        <v>#DIV/0!</v>
      </c>
      <c r="BZ88" s="424" t="e">
        <f>IF('PLATA (D)'!E83&lt;'PLATA (D)'!$B$11,"&lt;"," ")</f>
        <v>#DIV/0!</v>
      </c>
      <c r="CA88" s="425" t="e">
        <f>IF('PLATA (D)'!E83&lt;'PLATA (D)'!$B$11,'PLATA (D)'!$B$11,'PLATA (D)'!E83)</f>
        <v>#DIV/0!</v>
      </c>
      <c r="CB88" s="472" t="e">
        <f>+IF(ALUMINIO!E83&lt;ALUMINIO!B$11,"&lt;"," ")</f>
        <v>#DIV/0!</v>
      </c>
      <c r="CC88" s="470" t="e">
        <f>IF(ALUMINIO!E83&lt;ALUMINIO!B$11,ALUMINIO!B$11,ALUMINIO!E83)</f>
        <v>#DIV/0!</v>
      </c>
      <c r="CD88" s="472" t="e">
        <f>+IF('ALUMINIO (D)'!E83&lt;'ALUMINIO (D)'!$B$11,"&lt;"," ")</f>
        <v>#DIV/0!</v>
      </c>
      <c r="CE88" s="470" t="e">
        <f>IF('ALUMINIO (D)'!E83&lt;'ALUMINIO (D)'!$B$11,'ALUMINIO (D)'!$B$11,'ALUMINIO (D)'!E83)</f>
        <v>#DIV/0!</v>
      </c>
      <c r="CF88" s="472" t="e">
        <f>+IF(ARSENICO!E83&lt;ARSENICO!B$11,"&lt;"," ")</f>
        <v>#DIV/0!</v>
      </c>
      <c r="CG88" s="473" t="e">
        <f>IF(ARSENICO!E83&lt;ARSENICO!B$11,ARSENICO!B$11,ARSENICO!E83)</f>
        <v>#DIV/0!</v>
      </c>
      <c r="CH88" s="472" t="e">
        <f>+IF('ARSENICO (D)'!E83&lt;'ARSENICO (D)'!$B$11,"&lt;"," ")</f>
        <v>#DIV/0!</v>
      </c>
      <c r="CI88" s="473" t="e">
        <f>IF('ARSENICO (D)'!E83&lt;'ARSENICO (D)'!$B$11,'ARSENICO (D)'!$B$11,'ARSENICO (D)'!E83)</f>
        <v>#DIV/0!</v>
      </c>
      <c r="CJ88" s="472" t="e">
        <f>+IF(CADMIO!E83&lt;CADMIO!B$11,"&lt;"," ")</f>
        <v>#DIV/0!</v>
      </c>
      <c r="CK88" s="471" t="e">
        <f>IF(CADMIO!E83&lt;CADMIO!B$11,CADMIO!B$11,CADMIO!E83)</f>
        <v>#DIV/0!</v>
      </c>
      <c r="CL88" s="472" t="e">
        <f>+IF('CADMIO (D)'!E83&lt;'CADMIO (D)'!$B$11,"&lt;"," ")</f>
        <v>#DIV/0!</v>
      </c>
      <c r="CM88" s="471" t="e">
        <f>IF('CADMIO (D)'!E83&lt;'CADMIO (D)'!$B$11,'CADMIO (D)'!$B$11,'CADMIO (D)'!E83)</f>
        <v>#DIV/0!</v>
      </c>
      <c r="CN88" s="472" t="e">
        <f>+IF(COBALTO!E83&lt;COBALTO!B$11,"&lt;"," ")</f>
        <v>#DIV/0!</v>
      </c>
      <c r="CO88" s="471" t="e">
        <f>IF(COBALTO!E83&lt;COBALTO!B$11,COBALTO!B$11,COBALTO!E83)</f>
        <v>#DIV/0!</v>
      </c>
      <c r="CP88" s="472" t="e">
        <f>+IF('COBALTO (D)'!E83&lt;'COBALTO (D)'!$B$11,"&lt;"," ")</f>
        <v>#DIV/0!</v>
      </c>
      <c r="CQ88" s="471" t="e">
        <f>IF('COBALTO (D)'!E83&lt;'COBALTO (D)'!$B$11,'COBALTO (D)'!$B$11,'COBALTO (D)'!E83)</f>
        <v>#DIV/0!</v>
      </c>
      <c r="CR88" s="472" t="e">
        <f>+IF(CROMO!E83&lt;CROMO!B$11,"&lt;"," ")</f>
        <v>#DIV/0!</v>
      </c>
      <c r="CS88" s="471" t="e">
        <f>IF(CROMO!E83&lt;CROMO!B$11,CROMO!B$11,CROMO!E83)</f>
        <v>#DIV/0!</v>
      </c>
      <c r="CT88" s="472" t="e">
        <f>+IF('CROMO (D)'!E83&lt;'CROMO (D)'!$B$11,"&lt;"," ")</f>
        <v>#DIV/0!</v>
      </c>
      <c r="CU88" s="471" t="e">
        <f>IF('CROMO (D)'!E83&lt;'CROMO (D)'!$B$11,'CROMO (D)'!$B$11,'CROMO (D)'!E83)</f>
        <v>#DIV/0!</v>
      </c>
      <c r="CV88" s="472" t="e">
        <f>+IF(COBRE!E83&lt;COBRE!B$11,"&lt;"," ")</f>
        <v>#DIV/0!</v>
      </c>
      <c r="CW88" s="471" t="e">
        <f>IF(COBRE!E83&lt;COBRE!B$11,COBRE!B$11,COBRE!E83)</f>
        <v>#DIV/0!</v>
      </c>
      <c r="CX88" s="472" t="e">
        <f>+IF('COBRE (D)'!E83&lt;'COBRE (D)'!$B$11,"&lt;"," ")</f>
        <v>#DIV/0!</v>
      </c>
      <c r="CY88" s="474" t="e">
        <f>IF('COBRE (D)'!E83&lt;'COBRE (D)'!$B$11,'COBRE (D)'!$B$11,'COBRE (D)'!E83)</f>
        <v>#DIV/0!</v>
      </c>
      <c r="CZ88" s="414">
        <f t="shared" si="98"/>
        <v>0</v>
      </c>
      <c r="DA88" s="418"/>
      <c r="DB88" s="469"/>
      <c r="DC88" s="418"/>
      <c r="DD88" s="420"/>
      <c r="DE88" s="418"/>
      <c r="DF88" s="469"/>
      <c r="DG88" s="418"/>
      <c r="DH88" s="420"/>
      <c r="DI88" s="414">
        <f t="shared" si="103"/>
        <v>0</v>
      </c>
      <c r="DJ88" s="418"/>
      <c r="DK88" s="469"/>
      <c r="DL88" s="418"/>
      <c r="DM88" s="420"/>
      <c r="DN88" s="418"/>
      <c r="DO88" s="469"/>
      <c r="DP88" s="418"/>
      <c r="DQ88" s="420"/>
      <c r="DR88" s="418"/>
      <c r="DS88" s="469"/>
      <c r="DT88" s="418"/>
      <c r="DU88" s="420"/>
      <c r="DV88" s="418"/>
      <c r="DW88" s="469"/>
      <c r="DX88" s="418"/>
      <c r="DY88" s="420"/>
      <c r="DZ88" s="414">
        <f t="shared" si="99"/>
        <v>0</v>
      </c>
      <c r="EA88" s="472" t="e">
        <f>+IF(HIERRO!E83&lt;HIERRO!B$11,"&lt;"," ")</f>
        <v>#DIV/0!</v>
      </c>
      <c r="EB88" s="471" t="e">
        <f>IF(HIERRO!E83&lt;HIERRO!B$11,HIERRO!B$11,HIERRO!E83)</f>
        <v>#DIV/0!</v>
      </c>
      <c r="EC88" s="472" t="e">
        <f>+IF('HIERRO (D)'!E83&lt;'HIERRO (D)'!$B$11,"&lt;"," ")</f>
        <v>#DIV/0!</v>
      </c>
      <c r="ED88" s="471" t="e">
        <f>IF('HIERRO (D)'!E83&lt;'HIERRO (D)'!$B$11,'HIERRO (D)'!$B$11,'HIERRO (D)'!E83)</f>
        <v>#DIV/0!</v>
      </c>
      <c r="EE88" s="472" t="e">
        <f>+IF(MERCURIO!E83&lt;MERCURIO!B$11,"&lt;"," ")</f>
        <v>#DIV/0!</v>
      </c>
      <c r="EF88" s="473" t="e">
        <f>IF(MERCURIO!E83&lt;MERCURIO!B$11,MERCURIO!B$11,MERCURIO!E83)</f>
        <v>#DIV/0!</v>
      </c>
      <c r="EG88" s="472" t="e">
        <f>+IF('MERCURIO (D)'!E83&lt;'MERCURIO (D)'!$B$11,"&lt;"," ")</f>
        <v>#DIV/0!</v>
      </c>
      <c r="EH88" s="473" t="e">
        <f>IF('MERCURIO (D)'!E83&lt;'MERCURIO (D)'!$B$11,'MERCURIO (D)'!$B$11,'MERCURIO (D)'!E83)</f>
        <v>#DIV/0!</v>
      </c>
      <c r="EI88" s="472" t="e">
        <f>+IF(MANGANESO!E83&lt;MANGANESO!B$11,"&lt;"," ")</f>
        <v>#DIV/0!</v>
      </c>
      <c r="EJ88" s="471" t="e">
        <f>IF(MANGANESO!E83&lt;MANGANESO!B$11,MANGANESO!B$11,MANGANESO!E83)</f>
        <v>#DIV/0!</v>
      </c>
      <c r="EK88" s="472" t="e">
        <f>+IF('MANGANESO (D)'!E83&lt;'MANGANESO (D)'!$B$11,"&lt;"," ")</f>
        <v>#DIV/0!</v>
      </c>
      <c r="EL88" s="471" t="e">
        <f>IF('MANGANESO (D)'!E83&lt;'MANGANESO (D)'!$B$11,'MANGANESO (D)'!$B$11,'MANGANESO (D)'!E83)</f>
        <v>#DIV/0!</v>
      </c>
      <c r="EM88" s="472" t="e">
        <f>+IF(MOLIBDENO!E83&lt;MOLIBDENO!B$11,"&lt;"," ")</f>
        <v>#DIV/0!</v>
      </c>
      <c r="EN88" s="470" t="e">
        <f>IF(MOLIBDENO!E83&lt;MOLIBDENO!B$11,MOLIBDENO!B$11,MOLIBDENO!E83)</f>
        <v>#DIV/0!</v>
      </c>
      <c r="EO88" s="472" t="e">
        <f>+IF('MOLIBDENO (D)'!E83&lt;'MOLIBDENO (D)'!$B$11,"&lt;"," ")</f>
        <v>#DIV/0!</v>
      </c>
      <c r="EP88" s="470" t="e">
        <f>IF('MOLIBDENO (D)'!E83&lt;'MOLIBDENO (D)'!$B$11,'MOLIBDENO (D)'!$B$11,'MOLIBDENO (D)'!E83)</f>
        <v>#DIV/0!</v>
      </c>
      <c r="EQ88" s="472" t="e">
        <f>+IF(NIQUEL!E83&lt;NIQUEL!B$11,"&lt;"," ")</f>
        <v>#DIV/0!</v>
      </c>
      <c r="ER88" s="471" t="e">
        <f>IF(NIQUEL!E83&lt;NIQUEL!B$11,NIQUEL!B$11,NIQUEL!E83)</f>
        <v>#DIV/0!</v>
      </c>
      <c r="ES88" s="472" t="e">
        <f>+IF('NIQUEL (D)'!E83&lt;'NIQUEL (D)'!$B$11,"&lt;"," ")</f>
        <v>#DIV/0!</v>
      </c>
      <c r="ET88" s="471" t="e">
        <f>IF('NIQUEL (D)'!E83&lt;'NIQUEL (D)'!$B$11,'NIQUEL (D)'!$B$11,'NIQUEL (D)'!E83)</f>
        <v>#DIV/0!</v>
      </c>
      <c r="EU88" s="472" t="e">
        <f>+IF(PLOMO!E83&lt;PLOMO!B$11,"&lt;"," ")</f>
        <v>#DIV/0!</v>
      </c>
      <c r="EV88" s="471" t="e">
        <f>IF(PLOMO!E83&lt;PLOMO!B$11,PLOMO!B$11,PLOMO!E83)</f>
        <v>#DIV/0!</v>
      </c>
      <c r="EW88" s="472" t="e">
        <f>+IF('PLOMO (D)'!E83&lt;'PLOMO (D)'!$B$11,"&lt;"," ")</f>
        <v>#DIV/0!</v>
      </c>
      <c r="EX88" s="471" t="e">
        <f>IF('PLOMO (D)'!E83&lt;'PLOMO (D)'!$B$11,'PLOMO (D)'!$B$11,'PLOMO (D)'!E83)</f>
        <v>#DIV/0!</v>
      </c>
      <c r="EY88" s="472" t="e">
        <f>+IF(SELENIO!E83&lt;SELENIO!B$11,"&lt;"," ")</f>
        <v>#DIV/0!</v>
      </c>
      <c r="EZ88" s="473" t="e">
        <f>IF(SELENIO!E83&lt;SELENIO!B$11,SELENIO!B$11,SELENIO!E83)</f>
        <v>#DIV/0!</v>
      </c>
      <c r="FA88" s="472" t="e">
        <f>+IF('SELENIO (D)'!E83&lt;'SELENIO (D)'!$B$11,"&lt;"," ")</f>
        <v>#DIV/0!</v>
      </c>
      <c r="FB88" s="473" t="e">
        <f>IF('SELENIO (D)'!E83&lt;'SELENIO (D)'!$B$11,'SELENIO (D)'!$B$11,'SELENIO (D)'!E83)</f>
        <v>#DIV/0!</v>
      </c>
      <c r="FC88" s="472" t="e">
        <f>+IF(CINC!E83&lt;CINC!B$11,"&lt;"," ")</f>
        <v>#DIV/0!</v>
      </c>
      <c r="FD88" s="471" t="e">
        <f>IF(CINC!E83&lt;CINC!B$11,CINC!B$11,CINC!E83)</f>
        <v>#DIV/0!</v>
      </c>
      <c r="FE88" s="472" t="e">
        <f>+IF('CINC (D)'!E83&lt;'CINC (D)'!$B$11,"&lt;"," ")</f>
        <v>#DIV/0!</v>
      </c>
      <c r="FF88" s="474" t="e">
        <f>IF('CINC (D)'!E83&lt;'CINC (D)'!$B$11,'CINC (D)'!$B$11,'CINC (D)'!E83)</f>
        <v>#DIV/0!</v>
      </c>
      <c r="FG88" s="414">
        <f t="shared" si="100"/>
        <v>0</v>
      </c>
      <c r="FH88" s="429" t="e">
        <f>+IF(CLORUROS!F64&lt;CLORUROS!$B$10,"&lt;"," ")</f>
        <v>#DIV/0!</v>
      </c>
      <c r="FI88" s="430" t="e">
        <f>IF(CLORUROS!F64&lt;CLORUROS!$B$10,CLORUROS!$B$10,CLORUROS!F64)</f>
        <v>#DIV/0!</v>
      </c>
      <c r="FJ88" s="429" t="e">
        <f>+IF(SULFATOS!E83&lt;SULFATOS!$B$11,"&lt;"," ")</f>
        <v>#DIV/0!</v>
      </c>
      <c r="FK88" s="431" t="e">
        <f>IF(SULFATOS!E83&lt;SULFATOS!$B$11,SULFATOS!$B$11,SULFATOS!E83)</f>
        <v>#DIV/0!</v>
      </c>
      <c r="FL88" s="432"/>
      <c r="FM88" s="433"/>
      <c r="FN88" s="434" t="e">
        <f>+IF('N-NITRITO'!E83&lt;'N-NITRITO'!$B$11,"&lt;"," ")</f>
        <v>#DIV/0!</v>
      </c>
      <c r="FO88" s="435" t="e">
        <f>IF('N-NITRITO'!E83&lt;'N-NITRITO'!$B$11,'N-NITRITO'!$B$11,'N-NITRITO'!E83)</f>
        <v>#DIV/0!</v>
      </c>
      <c r="FP88" s="434" t="e">
        <f>+IF('N-NITRATO'!E83&lt;'N-NITRATO'!$B$11,"&lt;"," ")</f>
        <v>#DIV/0!</v>
      </c>
      <c r="FQ88" s="435" t="e">
        <f>IF('N-NITRATO'!E83&lt;'N-NITRATO'!$B$11,'N-NITRATO'!$B$11,'N-NITRATO'!E83)</f>
        <v>#DIV/0!</v>
      </c>
      <c r="FR88" s="434" t="e">
        <f>IF('FOSFORO DE FOSFATO'!E83&lt;'FOSFORO DE FOSFATO'!$B$11,"&lt;","")</f>
        <v>#DIV/0!</v>
      </c>
      <c r="FS88" s="435" t="e">
        <f>IF('FOSFORO DE FOSFATO'!E83&lt;'FOSFORO DE FOSFATO'!B$11,'FOSFORO DE FOSFATO'!B$11,'FOSFORO DE FOSFATO'!E83)</f>
        <v>#DIV/0!</v>
      </c>
      <c r="FT88" s="436" t="e">
        <f>IF('FOSFORO TOTAL'!E83&lt;'FOSFORO TOTAL'!$B$11,"&lt;","")</f>
        <v>#DIV/0!</v>
      </c>
      <c r="FU88" s="435" t="e">
        <f>IF('FOSFORO TOTAL'!E83&lt;'FOSFORO TOTAL'!$B$11,'FOSFORO TOTAL'!$B$11,'FOSFORO TOTAL'!E83)</f>
        <v>#DIV/0!</v>
      </c>
      <c r="FV88" s="491"/>
      <c r="FW88" s="491"/>
      <c r="FX88" s="434" t="e">
        <f>+IF(BORO!E83&lt;BORO!$B$11,"&lt;"," ")</f>
        <v>#DIV/0!</v>
      </c>
      <c r="FY88" s="438" t="e">
        <f>IF(BORO!E83&lt;BORO!$B$11,BORO!$B$11,BORO!E83)</f>
        <v>#DIV/0!</v>
      </c>
      <c r="FZ88" s="434" t="e">
        <f>IF(SILICE!G83&lt;SILICE!$B$11,"&lt;","")</f>
        <v>#DIV/0!</v>
      </c>
      <c r="GA88" s="439" t="e">
        <f>IF(SILICE!G83&lt;SILICE!$B$11,SILICE!$B$11,SILICE!G83)</f>
        <v>#DIV/0!</v>
      </c>
    </row>
    <row r="89" spans="1:183" ht="22.5" customHeight="1" thickBot="1">
      <c r="A89" s="476" t="s">
        <v>161</v>
      </c>
      <c r="B89" s="233"/>
      <c r="C89" s="233"/>
      <c r="D89" s="269"/>
      <c r="E89" s="269"/>
      <c r="F89" s="269"/>
      <c r="G89" s="233"/>
      <c r="H89" s="269"/>
      <c r="I89" s="269"/>
      <c r="J89" s="269"/>
      <c r="K89" s="269"/>
      <c r="L89" s="338"/>
      <c r="M89" s="338"/>
      <c r="N89" s="476" t="s">
        <v>161</v>
      </c>
      <c r="O89" s="504">
        <f>O43</f>
        <v>45734</v>
      </c>
      <c r="P89" s="514"/>
      <c r="Q89" s="504">
        <f>Q43</f>
        <v>45734</v>
      </c>
      <c r="R89" s="514"/>
      <c r="S89" s="504">
        <f>S43</f>
        <v>45734</v>
      </c>
      <c r="T89" s="514"/>
      <c r="U89" s="504">
        <f>U43</f>
        <v>45734</v>
      </c>
      <c r="V89" s="514"/>
      <c r="W89" s="504">
        <f>W43</f>
        <v>45734</v>
      </c>
      <c r="X89" s="514"/>
      <c r="Y89" s="504">
        <f>Y43</f>
        <v>45734</v>
      </c>
      <c r="Z89" s="514"/>
      <c r="AA89" s="504">
        <f>AA43</f>
        <v>45734</v>
      </c>
      <c r="AB89" s="514"/>
      <c r="AC89" s="504">
        <f>AC43</f>
        <v>0</v>
      </c>
      <c r="AD89" s="514"/>
      <c r="AE89" s="515">
        <f>CALCIO!E7</f>
        <v>0</v>
      </c>
      <c r="AF89" s="550"/>
      <c r="AG89" s="504">
        <f>'CALCIO (D)'!E7</f>
        <v>0</v>
      </c>
      <c r="AH89" s="514"/>
      <c r="AI89" s="515">
        <f>MAGNESIO!E7</f>
        <v>0</v>
      </c>
      <c r="AJ89" s="516"/>
      <c r="AK89" s="504">
        <f>'MAGNESIO (D)'!E7</f>
        <v>0</v>
      </c>
      <c r="AL89" s="505"/>
      <c r="AM89" s="515">
        <f>POTASIO!E7</f>
        <v>0</v>
      </c>
      <c r="AN89" s="516"/>
      <c r="AO89" s="504">
        <f>'POTASIO (D)'!E7</f>
        <v>0</v>
      </c>
      <c r="AP89" s="505"/>
      <c r="AQ89" s="515">
        <f>SODIO!E7</f>
        <v>0</v>
      </c>
      <c r="AR89" s="516"/>
      <c r="AS89" s="504">
        <f>'SODIO (D)'!E7</f>
        <v>0</v>
      </c>
      <c r="AT89" s="505"/>
      <c r="AU89" s="476" t="s">
        <v>161</v>
      </c>
      <c r="AV89" s="504">
        <f>AV43</f>
        <v>0</v>
      </c>
      <c r="AW89" s="514"/>
      <c r="AX89" s="504">
        <f t="shared" ref="AX89" si="106">AX43</f>
        <v>0</v>
      </c>
      <c r="AY89" s="514"/>
      <c r="AZ89" s="504">
        <f t="shared" ref="AZ89" si="107">AZ43</f>
        <v>45734</v>
      </c>
      <c r="BA89" s="514"/>
      <c r="BB89" s="504">
        <f t="shared" ref="BB89" si="108">BB43</f>
        <v>45734</v>
      </c>
      <c r="BC89" s="514"/>
      <c r="BD89" s="510">
        <f>BD43</f>
        <v>45734</v>
      </c>
      <c r="BE89" s="511"/>
      <c r="BF89" s="510">
        <f>BF43</f>
        <v>45734</v>
      </c>
      <c r="BG89" s="511"/>
      <c r="BH89" s="504">
        <f t="shared" ref="BH89" si="109">BH43</f>
        <v>45734</v>
      </c>
      <c r="BI89" s="514"/>
      <c r="BJ89" s="504">
        <f t="shared" ref="BJ89" si="110">BJ43</f>
        <v>45734</v>
      </c>
      <c r="BK89" s="514"/>
      <c r="BL89" s="504">
        <f t="shared" ref="BL89" si="111">BL43</f>
        <v>45734</v>
      </c>
      <c r="BM89" s="514"/>
      <c r="BN89" s="504">
        <f t="shared" ref="BN89" si="112">BN43</f>
        <v>45734</v>
      </c>
      <c r="BO89" s="514"/>
      <c r="BP89" s="504">
        <f t="shared" ref="BP89" si="113">BP43</f>
        <v>45734</v>
      </c>
      <c r="BQ89" s="514"/>
      <c r="BR89" s="504">
        <f t="shared" ref="BR89" si="114">BR43</f>
        <v>45734</v>
      </c>
      <c r="BS89" s="514"/>
      <c r="BT89" s="504">
        <f t="shared" ref="BT89" si="115">BT43</f>
        <v>45734</v>
      </c>
      <c r="BU89" s="514"/>
      <c r="BV89" s="504">
        <f t="shared" ref="BV89" si="116">BV43</f>
        <v>0</v>
      </c>
      <c r="BW89" s="514"/>
      <c r="BX89" s="504">
        <f>PLATA!E7</f>
        <v>0</v>
      </c>
      <c r="BY89" s="516"/>
      <c r="BZ89" s="514">
        <f>'PLATA (D)'!E7</f>
        <v>0</v>
      </c>
      <c r="CA89" s="505"/>
      <c r="CB89" s="504">
        <f>ALUMINIO!E7</f>
        <v>0</v>
      </c>
      <c r="CC89" s="505"/>
      <c r="CD89" s="504">
        <f>'ALUMINIO (D)'!E7</f>
        <v>0</v>
      </c>
      <c r="CE89" s="505"/>
      <c r="CF89" s="504">
        <f>ARSENICO!E7</f>
        <v>0</v>
      </c>
      <c r="CG89" s="505"/>
      <c r="CH89" s="504">
        <f>'ARSENICO (D)'!E7</f>
        <v>0</v>
      </c>
      <c r="CI89" s="505"/>
      <c r="CJ89" s="504">
        <f>CADMIO!E7</f>
        <v>0</v>
      </c>
      <c r="CK89" s="505"/>
      <c r="CL89" s="504">
        <f>'CADMIO (D)'!E7</f>
        <v>0</v>
      </c>
      <c r="CM89" s="505"/>
      <c r="CN89" s="504">
        <f>COBALTO!E7</f>
        <v>0</v>
      </c>
      <c r="CO89" s="505"/>
      <c r="CP89" s="504">
        <f>'COBALTO (D)'!E7</f>
        <v>0</v>
      </c>
      <c r="CQ89" s="505"/>
      <c r="CR89" s="504">
        <f>CROMO!E7</f>
        <v>0</v>
      </c>
      <c r="CS89" s="505"/>
      <c r="CT89" s="504">
        <f>'CROMO (D)'!E7</f>
        <v>0</v>
      </c>
      <c r="CU89" s="505"/>
      <c r="CV89" s="504">
        <f>COBRE!E7</f>
        <v>0</v>
      </c>
      <c r="CW89" s="505"/>
      <c r="CX89" s="504">
        <f>'COBRE (D)'!E7</f>
        <v>0</v>
      </c>
      <c r="CY89" s="505"/>
      <c r="CZ89" s="476" t="s">
        <v>161</v>
      </c>
      <c r="DA89" s="504">
        <f>DA43</f>
        <v>45734</v>
      </c>
      <c r="DB89" s="505"/>
      <c r="DC89" s="504">
        <f t="shared" ref="DC89" si="117">DC43</f>
        <v>45734</v>
      </c>
      <c r="DD89" s="505"/>
      <c r="DE89" s="504">
        <f t="shared" ref="DE89" si="118">DE43</f>
        <v>45734</v>
      </c>
      <c r="DF89" s="505"/>
      <c r="DG89" s="504">
        <f t="shared" ref="DG89" si="119">DG43</f>
        <v>45734</v>
      </c>
      <c r="DH89" s="505"/>
      <c r="DI89" s="476" t="s">
        <v>161</v>
      </c>
      <c r="DJ89" s="504">
        <f t="shared" ref="DJ89" si="120">DJ43</f>
        <v>45734</v>
      </c>
      <c r="DK89" s="505"/>
      <c r="DL89" s="504">
        <f t="shared" ref="DL89" si="121">DL43</f>
        <v>45734</v>
      </c>
      <c r="DM89" s="505"/>
      <c r="DN89" s="504">
        <f t="shared" ref="DN89" si="122">DN43</f>
        <v>45734</v>
      </c>
      <c r="DO89" s="505"/>
      <c r="DP89" s="504">
        <f t="shared" ref="DP89" si="123">DP43</f>
        <v>45734</v>
      </c>
      <c r="DQ89" s="505"/>
      <c r="DR89" s="504">
        <f t="shared" ref="DR89" si="124">DR43</f>
        <v>45734</v>
      </c>
      <c r="DS89" s="505"/>
      <c r="DT89" s="504">
        <f t="shared" ref="DT89" si="125">DT43</f>
        <v>45734</v>
      </c>
      <c r="DU89" s="505"/>
      <c r="DV89" s="504">
        <f t="shared" ref="DV89" si="126">DV43</f>
        <v>45734</v>
      </c>
      <c r="DW89" s="505"/>
      <c r="DX89" s="504">
        <f t="shared" ref="DX89" si="127">DX43</f>
        <v>0</v>
      </c>
      <c r="DY89" s="505"/>
      <c r="DZ89" s="476" t="s">
        <v>161</v>
      </c>
      <c r="EA89" s="504">
        <f>HIERRO!E7</f>
        <v>0</v>
      </c>
      <c r="EB89" s="505"/>
      <c r="EC89" s="504">
        <f>'HIERRO (D)'!E7</f>
        <v>0</v>
      </c>
      <c r="ED89" s="505"/>
      <c r="EE89" s="534">
        <f>MERCURIO!E7</f>
        <v>0</v>
      </c>
      <c r="EF89" s="535"/>
      <c r="EG89" s="534">
        <f>'MERCURIO (D)'!E7</f>
        <v>0</v>
      </c>
      <c r="EH89" s="535"/>
      <c r="EI89" s="504">
        <f>MANGANESO!E7</f>
        <v>0</v>
      </c>
      <c r="EJ89" s="505"/>
      <c r="EK89" s="504">
        <f>'MANGANESO (D)'!E7</f>
        <v>0</v>
      </c>
      <c r="EL89" s="505"/>
      <c r="EM89" s="504">
        <f>MOLIBDENO!E7</f>
        <v>0</v>
      </c>
      <c r="EN89" s="505"/>
      <c r="EO89" s="504">
        <f>'MOLIBDENO (D)'!E7</f>
        <v>0</v>
      </c>
      <c r="EP89" s="505"/>
      <c r="EQ89" s="504">
        <f>NIQUEL!E7</f>
        <v>0</v>
      </c>
      <c r="ER89" s="505"/>
      <c r="ES89" s="504">
        <f>'NIQUEL (D)'!E7</f>
        <v>0</v>
      </c>
      <c r="ET89" s="505"/>
      <c r="EU89" s="504">
        <f>PLOMO!E7</f>
        <v>0</v>
      </c>
      <c r="EV89" s="505"/>
      <c r="EW89" s="504">
        <f>'PLOMO (D)'!E7</f>
        <v>0</v>
      </c>
      <c r="EX89" s="505"/>
      <c r="EY89" s="504">
        <f>SELENIO!E7</f>
        <v>0</v>
      </c>
      <c r="EZ89" s="505"/>
      <c r="FA89" s="504">
        <f>'SELENIO (D)'!E7</f>
        <v>0</v>
      </c>
      <c r="FB89" s="505"/>
      <c r="FC89" s="504">
        <f>CINC!E7</f>
        <v>0</v>
      </c>
      <c r="FD89" s="505"/>
      <c r="FE89" s="504">
        <f>'CINC (D)'!E7</f>
        <v>0</v>
      </c>
      <c r="FF89" s="505"/>
      <c r="FG89" s="476" t="s">
        <v>161</v>
      </c>
      <c r="FH89" s="534" t="str">
        <f>CLORUROS!F7</f>
        <v>27-12-2024. 13:30</v>
      </c>
      <c r="FI89" s="535"/>
      <c r="FJ89" s="534">
        <f>SULFATOS!E7</f>
        <v>45652.416666666664</v>
      </c>
      <c r="FK89" s="535"/>
      <c r="FL89" s="536">
        <f>FL43</f>
        <v>0</v>
      </c>
      <c r="FM89" s="537"/>
      <c r="FN89" s="534">
        <f>'N-NITRITO'!E7</f>
        <v>0</v>
      </c>
      <c r="FO89" s="535"/>
      <c r="FP89" s="534">
        <f>'N-NITRATO'!E7</f>
        <v>0</v>
      </c>
      <c r="FQ89" s="535"/>
      <c r="FR89" s="534">
        <f>'FOSFORO DE FOSFATO'!E7</f>
        <v>0</v>
      </c>
      <c r="FS89" s="535"/>
      <c r="FT89" s="534">
        <f>'FOSFORO TOTAL'!E7</f>
        <v>0</v>
      </c>
      <c r="FU89" s="535"/>
      <c r="FV89" s="504">
        <f>FV43</f>
        <v>0</v>
      </c>
      <c r="FW89" s="505"/>
      <c r="FX89" s="534">
        <f>BORO!E7</f>
        <v>0</v>
      </c>
      <c r="FY89" s="535"/>
      <c r="FZ89" s="534">
        <f>+SILICE!G7</f>
        <v>0</v>
      </c>
      <c r="GA89" s="535"/>
    </row>
    <row r="90" spans="1:183" ht="22.5" customHeight="1" thickBot="1">
      <c r="A90" s="476" t="s">
        <v>169</v>
      </c>
      <c r="B90" s="233"/>
      <c r="C90" s="233"/>
      <c r="D90" s="269"/>
      <c r="E90" s="269"/>
      <c r="F90" s="269"/>
      <c r="G90" s="233"/>
      <c r="H90" s="269"/>
      <c r="I90" s="269"/>
      <c r="J90" s="269"/>
      <c r="K90" s="269"/>
      <c r="L90" s="338"/>
      <c r="M90" s="338"/>
      <c r="N90" s="486" t="s">
        <v>169</v>
      </c>
      <c r="O90" s="504">
        <f>O44</f>
        <v>45734</v>
      </c>
      <c r="P90" s="514"/>
      <c r="Q90" s="504">
        <f>Q44</f>
        <v>45734</v>
      </c>
      <c r="R90" s="514"/>
      <c r="S90" s="504">
        <f>S44</f>
        <v>45734</v>
      </c>
      <c r="T90" s="514"/>
      <c r="U90" s="504">
        <f>U44</f>
        <v>45734</v>
      </c>
      <c r="V90" s="514"/>
      <c r="W90" s="504">
        <f>W44</f>
        <v>45734</v>
      </c>
      <c r="X90" s="514"/>
      <c r="Y90" s="504">
        <f>Y44</f>
        <v>45734</v>
      </c>
      <c r="Z90" s="514"/>
      <c r="AA90" s="504">
        <f>AA44</f>
        <v>45734</v>
      </c>
      <c r="AB90" s="514"/>
      <c r="AC90" s="504">
        <f>AC44</f>
        <v>0</v>
      </c>
      <c r="AD90" s="514"/>
      <c r="AE90" s="504">
        <f>CALCIO!E8</f>
        <v>0</v>
      </c>
      <c r="AF90" s="514"/>
      <c r="AG90" s="504">
        <f>'CALCIO (D)'!E8</f>
        <v>0</v>
      </c>
      <c r="AH90" s="514"/>
      <c r="AI90" s="504">
        <f>MAGNESIO!E8</f>
        <v>0</v>
      </c>
      <c r="AJ90" s="505"/>
      <c r="AK90" s="504">
        <f>'MAGNESIO (D)'!E8</f>
        <v>0</v>
      </c>
      <c r="AL90" s="505"/>
      <c r="AM90" s="504">
        <f>POTASIO!E8</f>
        <v>0</v>
      </c>
      <c r="AN90" s="505"/>
      <c r="AO90" s="504">
        <f>'POTASIO (D)'!E8</f>
        <v>0</v>
      </c>
      <c r="AP90" s="505"/>
      <c r="AQ90" s="504">
        <f>SODIO!E8</f>
        <v>0</v>
      </c>
      <c r="AR90" s="505"/>
      <c r="AS90" s="504">
        <f>'SODIO (D)'!E8</f>
        <v>0</v>
      </c>
      <c r="AT90" s="505"/>
      <c r="AU90" s="476" t="s">
        <v>164</v>
      </c>
      <c r="AV90" s="504">
        <f>AV44</f>
        <v>0</v>
      </c>
      <c r="AW90" s="514"/>
      <c r="AX90" s="504">
        <f t="shared" ref="AX90" si="128">AX44</f>
        <v>0</v>
      </c>
      <c r="AY90" s="514"/>
      <c r="AZ90" s="504">
        <f t="shared" ref="AZ90" si="129">AZ44</f>
        <v>45734</v>
      </c>
      <c r="BA90" s="514"/>
      <c r="BB90" s="504">
        <f t="shared" ref="BB90" si="130">BB44</f>
        <v>45734</v>
      </c>
      <c r="BC90" s="514"/>
      <c r="BD90" s="510">
        <f>BD44</f>
        <v>45734</v>
      </c>
      <c r="BE90" s="511"/>
      <c r="BF90" s="510">
        <f>BF44</f>
        <v>45734</v>
      </c>
      <c r="BG90" s="511"/>
      <c r="BH90" s="504">
        <f t="shared" ref="BH90" si="131">BH44</f>
        <v>45734</v>
      </c>
      <c r="BI90" s="514"/>
      <c r="BJ90" s="504">
        <f t="shared" ref="BJ90" si="132">BJ44</f>
        <v>45734</v>
      </c>
      <c r="BK90" s="514"/>
      <c r="BL90" s="504">
        <f t="shared" ref="BL90" si="133">BL44</f>
        <v>45734</v>
      </c>
      <c r="BM90" s="514"/>
      <c r="BN90" s="504">
        <f t="shared" ref="BN90" si="134">BN44</f>
        <v>45734</v>
      </c>
      <c r="BO90" s="514"/>
      <c r="BP90" s="504">
        <f t="shared" ref="BP90" si="135">BP44</f>
        <v>45734</v>
      </c>
      <c r="BQ90" s="514"/>
      <c r="BR90" s="504">
        <f t="shared" ref="BR90" si="136">BR44</f>
        <v>45734</v>
      </c>
      <c r="BS90" s="514"/>
      <c r="BT90" s="504">
        <f t="shared" ref="BT90" si="137">BT44</f>
        <v>45734</v>
      </c>
      <c r="BU90" s="514"/>
      <c r="BV90" s="504">
        <f t="shared" ref="BV90" si="138">BV44</f>
        <v>0</v>
      </c>
      <c r="BW90" s="514"/>
      <c r="BX90" s="504">
        <f>PLATA!E8</f>
        <v>0</v>
      </c>
      <c r="BY90" s="505"/>
      <c r="BZ90" s="514">
        <f>'PLATA (D)'!E8</f>
        <v>0</v>
      </c>
      <c r="CA90" s="505"/>
      <c r="CB90" s="504">
        <f>ALUMINIO!E8</f>
        <v>0</v>
      </c>
      <c r="CC90" s="505"/>
      <c r="CD90" s="504">
        <f>'ALUMINIO (D)'!E8</f>
        <v>0</v>
      </c>
      <c r="CE90" s="505"/>
      <c r="CF90" s="504">
        <f>ARSENICO!E8</f>
        <v>0</v>
      </c>
      <c r="CG90" s="505"/>
      <c r="CH90" s="504">
        <f>'ARSENICO (D)'!E8</f>
        <v>0</v>
      </c>
      <c r="CI90" s="505"/>
      <c r="CJ90" s="504">
        <f>CADMIO!E8</f>
        <v>0</v>
      </c>
      <c r="CK90" s="505"/>
      <c r="CL90" s="504">
        <f>'CADMIO (D)'!E8</f>
        <v>0</v>
      </c>
      <c r="CM90" s="505"/>
      <c r="CN90" s="504">
        <f>COBALTO!E8</f>
        <v>0</v>
      </c>
      <c r="CO90" s="505"/>
      <c r="CP90" s="504">
        <f>'COBALTO (D)'!E8</f>
        <v>0</v>
      </c>
      <c r="CQ90" s="505"/>
      <c r="CR90" s="504">
        <f>CROMO!E8</f>
        <v>0</v>
      </c>
      <c r="CS90" s="505"/>
      <c r="CT90" s="504">
        <f>'CROMO (D)'!E8</f>
        <v>0</v>
      </c>
      <c r="CU90" s="505"/>
      <c r="CV90" s="504">
        <f>COBRE!E8</f>
        <v>0</v>
      </c>
      <c r="CW90" s="505"/>
      <c r="CX90" s="504">
        <f>'COBRE (D)'!E8</f>
        <v>0</v>
      </c>
      <c r="CY90" s="505"/>
      <c r="CZ90" s="476" t="s">
        <v>170</v>
      </c>
      <c r="DA90" s="504">
        <f>DA44</f>
        <v>45734</v>
      </c>
      <c r="DB90" s="505"/>
      <c r="DC90" s="504">
        <f t="shared" ref="DC90" si="139">DC44</f>
        <v>45734</v>
      </c>
      <c r="DD90" s="505"/>
      <c r="DE90" s="504">
        <f t="shared" ref="DE90" si="140">DE44</f>
        <v>45734</v>
      </c>
      <c r="DF90" s="505"/>
      <c r="DG90" s="504">
        <f t="shared" ref="DG90" si="141">DG44</f>
        <v>45734</v>
      </c>
      <c r="DH90" s="505"/>
      <c r="DI90" s="476" t="s">
        <v>164</v>
      </c>
      <c r="DJ90" s="504">
        <f t="shared" ref="DJ90" si="142">DJ44</f>
        <v>45734</v>
      </c>
      <c r="DK90" s="505"/>
      <c r="DL90" s="504">
        <f t="shared" ref="DL90" si="143">DL44</f>
        <v>45734</v>
      </c>
      <c r="DM90" s="505"/>
      <c r="DN90" s="504">
        <f t="shared" ref="DN90" si="144">DN44</f>
        <v>45734</v>
      </c>
      <c r="DO90" s="505"/>
      <c r="DP90" s="504">
        <f t="shared" ref="DP90" si="145">DP44</f>
        <v>45734</v>
      </c>
      <c r="DQ90" s="505"/>
      <c r="DR90" s="504">
        <f t="shared" ref="DR90" si="146">DR44</f>
        <v>45734</v>
      </c>
      <c r="DS90" s="505"/>
      <c r="DT90" s="504">
        <f t="shared" ref="DT90" si="147">DT44</f>
        <v>45734</v>
      </c>
      <c r="DU90" s="505"/>
      <c r="DV90" s="504">
        <f t="shared" ref="DV90" si="148">DV44</f>
        <v>45734</v>
      </c>
      <c r="DW90" s="505"/>
      <c r="DX90" s="504">
        <f t="shared" ref="DX90" si="149">DX44</f>
        <v>0</v>
      </c>
      <c r="DY90" s="505"/>
      <c r="DZ90" s="487" t="s">
        <v>170</v>
      </c>
      <c r="EA90" s="504">
        <f>HIERRO!E8</f>
        <v>0</v>
      </c>
      <c r="EB90" s="505"/>
      <c r="EC90" s="504">
        <f>'HIERRO (D)'!E8</f>
        <v>0</v>
      </c>
      <c r="ED90" s="505"/>
      <c r="EE90" s="504">
        <f>MERCURIO!E8</f>
        <v>0</v>
      </c>
      <c r="EF90" s="505"/>
      <c r="EG90" s="504">
        <f>'MERCURIO (D)'!E8</f>
        <v>0</v>
      </c>
      <c r="EH90" s="505"/>
      <c r="EI90" s="504">
        <f>MANGANESO!E8</f>
        <v>0</v>
      </c>
      <c r="EJ90" s="505"/>
      <c r="EK90" s="504">
        <f>'MANGANESO (D)'!E7</f>
        <v>0</v>
      </c>
      <c r="EL90" s="505"/>
      <c r="EM90" s="504">
        <f>MOLIBDENO!E8</f>
        <v>0</v>
      </c>
      <c r="EN90" s="505"/>
      <c r="EO90" s="504">
        <f>'MOLIBDENO (D)'!E8</f>
        <v>0</v>
      </c>
      <c r="EP90" s="505"/>
      <c r="EQ90" s="504">
        <f>NIQUEL!E8</f>
        <v>0</v>
      </c>
      <c r="ER90" s="505"/>
      <c r="ES90" s="504">
        <f>'NIQUEL (D)'!E8</f>
        <v>0</v>
      </c>
      <c r="ET90" s="505"/>
      <c r="EU90" s="504">
        <f>PLOMO!E8</f>
        <v>0</v>
      </c>
      <c r="EV90" s="505"/>
      <c r="EW90" s="504">
        <f>'PLOMO (D)'!E8</f>
        <v>0</v>
      </c>
      <c r="EX90" s="505"/>
      <c r="EY90" s="504">
        <f>SELENIO!E8</f>
        <v>0</v>
      </c>
      <c r="EZ90" s="505"/>
      <c r="FA90" s="504">
        <f>'SELENIO (D)'!E8</f>
        <v>0</v>
      </c>
      <c r="FB90" s="505"/>
      <c r="FC90" s="504">
        <f>CINC!E8</f>
        <v>0</v>
      </c>
      <c r="FD90" s="505"/>
      <c r="FE90" s="504">
        <f>'CINC (D)'!E8</f>
        <v>0</v>
      </c>
      <c r="FF90" s="505"/>
      <c r="FG90" s="487" t="s">
        <v>170</v>
      </c>
      <c r="FH90" s="504">
        <f>CLORUROS!F8</f>
        <v>45653</v>
      </c>
      <c r="FI90" s="505"/>
      <c r="FJ90" s="504">
        <f>SULFATOS!E8</f>
        <v>45652</v>
      </c>
      <c r="FK90" s="505"/>
      <c r="FL90" s="504">
        <f>FL44</f>
        <v>0</v>
      </c>
      <c r="FM90" s="505"/>
      <c r="FN90" s="504">
        <f>'N-NITRITO'!E8</f>
        <v>0</v>
      </c>
      <c r="FO90" s="505"/>
      <c r="FP90" s="504">
        <f>'N-NITRATO'!E8</f>
        <v>0</v>
      </c>
      <c r="FQ90" s="505"/>
      <c r="FR90" s="504">
        <f>'FOSFORO DE FOSFATO'!E8</f>
        <v>0</v>
      </c>
      <c r="FS90" s="505"/>
      <c r="FT90" s="504">
        <f>'FOSFORO TOTAL'!E8</f>
        <v>0</v>
      </c>
      <c r="FU90" s="505"/>
      <c r="FV90" s="504">
        <f>FV44</f>
        <v>0</v>
      </c>
      <c r="FW90" s="505"/>
      <c r="FX90" s="504">
        <f>BORO!E8</f>
        <v>0</v>
      </c>
      <c r="FY90" s="505"/>
      <c r="FZ90" s="504">
        <f>+SILICE!G8</f>
        <v>0</v>
      </c>
      <c r="GA90" s="505"/>
    </row>
    <row r="91" spans="1:183">
      <c r="C91" s="521"/>
      <c r="D91" s="521"/>
      <c r="E91" s="521"/>
      <c r="F91" s="521"/>
      <c r="G91" s="521"/>
      <c r="H91" s="521"/>
      <c r="I91" s="521"/>
      <c r="J91" s="521"/>
      <c r="K91" s="521"/>
      <c r="L91" s="521"/>
      <c r="M91" s="521"/>
      <c r="Q91" s="488"/>
      <c r="R91" s="477"/>
      <c r="S91" s="488"/>
      <c r="T91" s="477"/>
      <c r="AE91" s="48"/>
      <c r="AF91" s="48"/>
      <c r="AG91" s="48"/>
      <c r="AH91" s="48"/>
      <c r="AI91" s="48"/>
      <c r="AJ91" s="48"/>
      <c r="AK91" s="48"/>
      <c r="AL91" s="48"/>
    </row>
    <row r="92" spans="1:183">
      <c r="Q92" s="488"/>
      <c r="R92" s="477"/>
      <c r="S92" s="488"/>
      <c r="T92" s="477"/>
    </row>
  </sheetData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" right="0" top="0" bottom="0" header="0" footer="0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927">
    <mergeCell ref="FA90:FB90"/>
    <mergeCell ref="EG89:EH89"/>
    <mergeCell ref="EG90:EH90"/>
    <mergeCell ref="EC89:ED89"/>
    <mergeCell ref="EC90:ED90"/>
    <mergeCell ref="DN9:DO9"/>
    <mergeCell ref="DN10:DO10"/>
    <mergeCell ref="DN11:DO11"/>
    <mergeCell ref="DN12:DO12"/>
    <mergeCell ref="DN13:DO13"/>
    <mergeCell ref="FA44:FB44"/>
    <mergeCell ref="EK89:EL89"/>
    <mergeCell ref="EO89:EP89"/>
    <mergeCell ref="ES89:ET89"/>
    <mergeCell ref="EW89:EX89"/>
    <mergeCell ref="FA89:FB89"/>
    <mergeCell ref="EU89:EV89"/>
    <mergeCell ref="EY89:EZ89"/>
    <mergeCell ref="EK43:EL43"/>
    <mergeCell ref="EQ89:ER89"/>
    <mergeCell ref="EO90:EP90"/>
    <mergeCell ref="ES90:ET90"/>
    <mergeCell ref="EW90:EX90"/>
    <mergeCell ref="DJ90:DK90"/>
    <mergeCell ref="DL90:DM90"/>
    <mergeCell ref="CP90:CQ90"/>
    <mergeCell ref="DG44:DH44"/>
    <mergeCell ref="DJ44:DK44"/>
    <mergeCell ref="DL44:DM44"/>
    <mergeCell ref="DN61:DO61"/>
    <mergeCell ref="DN62:DO62"/>
    <mergeCell ref="DV61:DW61"/>
    <mergeCell ref="DV62:DW62"/>
    <mergeCell ref="DR61:DS61"/>
    <mergeCell ref="DR62:DS62"/>
    <mergeCell ref="DG61:DH61"/>
    <mergeCell ref="DT63:DU63"/>
    <mergeCell ref="DV63:DW63"/>
    <mergeCell ref="DR63:DS63"/>
    <mergeCell ref="EO63:EP63"/>
    <mergeCell ref="EM59:EQ59"/>
    <mergeCell ref="EQ62:ER62"/>
    <mergeCell ref="EK63:EL63"/>
    <mergeCell ref="EQ90:ER90"/>
    <mergeCell ref="CN44:CO44"/>
    <mergeCell ref="CR44:CS44"/>
    <mergeCell ref="DE44:DF44"/>
    <mergeCell ref="DE59:DF59"/>
    <mergeCell ref="DA61:DB61"/>
    <mergeCell ref="DA62:DB62"/>
    <mergeCell ref="DA63:DB63"/>
    <mergeCell ref="DA43:DB43"/>
    <mergeCell ref="EM90:EN90"/>
    <mergeCell ref="EK90:EL90"/>
    <mergeCell ref="EA61:EB61"/>
    <mergeCell ref="EG44:EH44"/>
    <mergeCell ref="EK44:EL44"/>
    <mergeCell ref="DX89:DY89"/>
    <mergeCell ref="CP43:CQ43"/>
    <mergeCell ref="DX61:DY61"/>
    <mergeCell ref="DX62:DY62"/>
    <mergeCell ref="DN43:DO43"/>
    <mergeCell ref="DX63:DY63"/>
    <mergeCell ref="DE61:DF61"/>
    <mergeCell ref="CP63:CQ63"/>
    <mergeCell ref="CX89:CY89"/>
    <mergeCell ref="CR90:CS90"/>
    <mergeCell ref="CN62:CO62"/>
    <mergeCell ref="CN90:CO90"/>
    <mergeCell ref="CN63:CO63"/>
    <mergeCell ref="CL63:CM63"/>
    <mergeCell ref="CN89:CO89"/>
    <mergeCell ref="DL89:DM89"/>
    <mergeCell ref="DN89:DO89"/>
    <mergeCell ref="DP89:DQ89"/>
    <mergeCell ref="BH9:BI9"/>
    <mergeCell ref="BH10:BI10"/>
    <mergeCell ref="BH11:BI11"/>
    <mergeCell ref="BH12:BI12"/>
    <mergeCell ref="BH13:BI13"/>
    <mergeCell ref="CF90:CG90"/>
    <mergeCell ref="CJ62:CK62"/>
    <mergeCell ref="CJ89:CK89"/>
    <mergeCell ref="DC90:DD90"/>
    <mergeCell ref="CT62:CU62"/>
    <mergeCell ref="CR89:CS89"/>
    <mergeCell ref="CX90:CY90"/>
    <mergeCell ref="CX63:CY63"/>
    <mergeCell ref="CT63:CU63"/>
    <mergeCell ref="CX62:CY62"/>
    <mergeCell ref="CH63:CI63"/>
    <mergeCell ref="CT89:CU89"/>
    <mergeCell ref="CT90:CU90"/>
    <mergeCell ref="CV90:CW90"/>
    <mergeCell ref="CH89:CI89"/>
    <mergeCell ref="CH90:CI90"/>
    <mergeCell ref="CL89:CM89"/>
    <mergeCell ref="CL90:CM90"/>
    <mergeCell ref="CP89:CQ89"/>
    <mergeCell ref="BR43:BS43"/>
    <mergeCell ref="BR44:BS44"/>
    <mergeCell ref="BZ43:CA43"/>
    <mergeCell ref="DE89:DF89"/>
    <mergeCell ref="DG89:DH89"/>
    <mergeCell ref="DE90:DF90"/>
    <mergeCell ref="DG90:DH90"/>
    <mergeCell ref="DJ89:DK89"/>
    <mergeCell ref="DC61:DD61"/>
    <mergeCell ref="DC62:DD62"/>
    <mergeCell ref="DC63:DD63"/>
    <mergeCell ref="CD89:CE89"/>
    <mergeCell ref="CD90:CE90"/>
    <mergeCell ref="CH43:CI43"/>
    <mergeCell ref="CH44:CI44"/>
    <mergeCell ref="CL43:CM43"/>
    <mergeCell ref="CB63:CC63"/>
    <mergeCell ref="CJ61:CK61"/>
    <mergeCell ref="DG63:DH63"/>
    <mergeCell ref="DJ61:DK61"/>
    <mergeCell ref="DJ62:DK62"/>
    <mergeCell ref="DJ63:DK63"/>
    <mergeCell ref="DE62:DF62"/>
    <mergeCell ref="DE63:DF63"/>
    <mergeCell ref="DA44:DB44"/>
    <mergeCell ref="CV89:CW89"/>
    <mergeCell ref="CX61:CY61"/>
    <mergeCell ref="DX90:DY90"/>
    <mergeCell ref="DL61:DM61"/>
    <mergeCell ref="DL62:DM62"/>
    <mergeCell ref="DL63:DM63"/>
    <mergeCell ref="DN63:DO63"/>
    <mergeCell ref="DP61:DQ61"/>
    <mergeCell ref="DP62:DQ62"/>
    <mergeCell ref="DP63:DQ63"/>
    <mergeCell ref="DX44:DY44"/>
    <mergeCell ref="DN44:DO44"/>
    <mergeCell ref="DP44:DQ44"/>
    <mergeCell ref="DR44:DS44"/>
    <mergeCell ref="DT44:DU44"/>
    <mergeCell ref="DV44:DW44"/>
    <mergeCell ref="DE55:DF55"/>
    <mergeCell ref="DE56:DF56"/>
    <mergeCell ref="DE57:DF57"/>
    <mergeCell ref="DE58:DF58"/>
    <mergeCell ref="DR89:DS89"/>
    <mergeCell ref="DT89:DU89"/>
    <mergeCell ref="DV89:DW89"/>
    <mergeCell ref="DC43:DD43"/>
    <mergeCell ref="DE43:DF43"/>
    <mergeCell ref="DC44:DD44"/>
    <mergeCell ref="CJ90:CK90"/>
    <mergeCell ref="CJ63:CK63"/>
    <mergeCell ref="BV90:BW90"/>
    <mergeCell ref="AX62:AY62"/>
    <mergeCell ref="AX63:AY63"/>
    <mergeCell ref="BV63:BW63"/>
    <mergeCell ref="CB89:CC89"/>
    <mergeCell ref="CF89:CG89"/>
    <mergeCell ref="BV89:BW89"/>
    <mergeCell ref="CD63:CE63"/>
    <mergeCell ref="BP62:BQ62"/>
    <mergeCell ref="CD62:CE62"/>
    <mergeCell ref="CF63:CG63"/>
    <mergeCell ref="BP63:BQ63"/>
    <mergeCell ref="BT63:BU63"/>
    <mergeCell ref="BL89:BM89"/>
    <mergeCell ref="BP89:BQ89"/>
    <mergeCell ref="BT89:BU89"/>
    <mergeCell ref="BB63:BC63"/>
    <mergeCell ref="BJ63:BK63"/>
    <mergeCell ref="BD63:BE63"/>
    <mergeCell ref="BZ61:CA61"/>
    <mergeCell ref="AZ57:BA57"/>
    <mergeCell ref="AZ58:BA58"/>
    <mergeCell ref="AZ59:BA59"/>
    <mergeCell ref="AX61:AY61"/>
    <mergeCell ref="BR62:BS62"/>
    <mergeCell ref="BR63:BS63"/>
    <mergeCell ref="BZ89:CA89"/>
    <mergeCell ref="BZ90:CA90"/>
    <mergeCell ref="BZ63:CA63"/>
    <mergeCell ref="BT62:BU62"/>
    <mergeCell ref="BN63:BO63"/>
    <mergeCell ref="BZ62:CA62"/>
    <mergeCell ref="BD61:BE61"/>
    <mergeCell ref="BF61:BG61"/>
    <mergeCell ref="BD62:BE62"/>
    <mergeCell ref="BF62:BG62"/>
    <mergeCell ref="BX89:BY89"/>
    <mergeCell ref="BL61:BM61"/>
    <mergeCell ref="BP61:BQ61"/>
    <mergeCell ref="BT61:BU61"/>
    <mergeCell ref="BL62:BM62"/>
    <mergeCell ref="BN89:BO89"/>
    <mergeCell ref="BR89:BS89"/>
    <mergeCell ref="O89:P89"/>
    <mergeCell ref="Q89:R89"/>
    <mergeCell ref="S89:T89"/>
    <mergeCell ref="U89:V89"/>
    <mergeCell ref="W89:X89"/>
    <mergeCell ref="Y89:Z89"/>
    <mergeCell ref="AA89:AB89"/>
    <mergeCell ref="AC89:AD89"/>
    <mergeCell ref="AG89:AH89"/>
    <mergeCell ref="O90:P90"/>
    <mergeCell ref="Q90:R90"/>
    <mergeCell ref="S90:T90"/>
    <mergeCell ref="U90:V90"/>
    <mergeCell ref="W90:X90"/>
    <mergeCell ref="Y90:Z90"/>
    <mergeCell ref="AA90:AB90"/>
    <mergeCell ref="AC90:AD90"/>
    <mergeCell ref="AG90:AH90"/>
    <mergeCell ref="O62:P62"/>
    <mergeCell ref="Q62:R62"/>
    <mergeCell ref="S62:T62"/>
    <mergeCell ref="U62:V62"/>
    <mergeCell ref="W62:X62"/>
    <mergeCell ref="Y62:Z62"/>
    <mergeCell ref="AA62:AB62"/>
    <mergeCell ref="AC62:AD62"/>
    <mergeCell ref="O63:P63"/>
    <mergeCell ref="Q63:R63"/>
    <mergeCell ref="S63:T63"/>
    <mergeCell ref="U63:V63"/>
    <mergeCell ref="W63:X63"/>
    <mergeCell ref="Y63:Z63"/>
    <mergeCell ref="AA63:AB63"/>
    <mergeCell ref="AC63:AD63"/>
    <mergeCell ref="O61:P61"/>
    <mergeCell ref="Q61:R61"/>
    <mergeCell ref="S61:T61"/>
    <mergeCell ref="U61:V61"/>
    <mergeCell ref="W61:X61"/>
    <mergeCell ref="Y61:Z61"/>
    <mergeCell ref="AA61:AB61"/>
    <mergeCell ref="AC61:AD61"/>
    <mergeCell ref="O43:P43"/>
    <mergeCell ref="O44:P44"/>
    <mergeCell ref="Q43:R43"/>
    <mergeCell ref="Q44:R44"/>
    <mergeCell ref="S43:T43"/>
    <mergeCell ref="S44:T44"/>
    <mergeCell ref="U43:V43"/>
    <mergeCell ref="U44:V44"/>
    <mergeCell ref="W43:X43"/>
    <mergeCell ref="W44:X44"/>
    <mergeCell ref="S55:T55"/>
    <mergeCell ref="U17:V17"/>
    <mergeCell ref="W17:X17"/>
    <mergeCell ref="Y17:Z17"/>
    <mergeCell ref="AA17:AB17"/>
    <mergeCell ref="AC17:AD17"/>
    <mergeCell ref="Y44:Z44"/>
    <mergeCell ref="AA43:AB43"/>
    <mergeCell ref="AA44:AB44"/>
    <mergeCell ref="AC43:AD43"/>
    <mergeCell ref="AC44:AD44"/>
    <mergeCell ref="AZ43:BA43"/>
    <mergeCell ref="BB43:BC43"/>
    <mergeCell ref="BH43:BI43"/>
    <mergeCell ref="BJ43:BK43"/>
    <mergeCell ref="BJ90:BK90"/>
    <mergeCell ref="AV89:AW89"/>
    <mergeCell ref="AZ89:BA89"/>
    <mergeCell ref="BH89:BI89"/>
    <mergeCell ref="AX90:AY90"/>
    <mergeCell ref="AZ63:BA63"/>
    <mergeCell ref="BD43:BE43"/>
    <mergeCell ref="BF43:BG43"/>
    <mergeCell ref="BD44:BE44"/>
    <mergeCell ref="BF44:BG44"/>
    <mergeCell ref="AZ90:BA90"/>
    <mergeCell ref="AV61:AW61"/>
    <mergeCell ref="AZ61:BA61"/>
    <mergeCell ref="BH61:BI61"/>
    <mergeCell ref="AV62:AW62"/>
    <mergeCell ref="AZ62:BA62"/>
    <mergeCell ref="BH62:BI62"/>
    <mergeCell ref="AX89:AY89"/>
    <mergeCell ref="BB89:BC89"/>
    <mergeCell ref="BJ89:BK89"/>
    <mergeCell ref="AG43:AH43"/>
    <mergeCell ref="AG44:AH44"/>
    <mergeCell ref="AK43:AL43"/>
    <mergeCell ref="AK44:AL44"/>
    <mergeCell ref="AK89:AL89"/>
    <mergeCell ref="AK90:AL90"/>
    <mergeCell ref="AO43:AP43"/>
    <mergeCell ref="AO44:AP44"/>
    <mergeCell ref="AO89:AP89"/>
    <mergeCell ref="AO90:AP90"/>
    <mergeCell ref="EQ17:ER17"/>
    <mergeCell ref="EQ43:ER43"/>
    <mergeCell ref="EQ63:ER63"/>
    <mergeCell ref="EM16:EN16"/>
    <mergeCell ref="EW15:EX15"/>
    <mergeCell ref="EW16:EX16"/>
    <mergeCell ref="EW17:EX17"/>
    <mergeCell ref="EW61:EX61"/>
    <mergeCell ref="EW62:EX62"/>
    <mergeCell ref="EW63:EX63"/>
    <mergeCell ref="ES43:ET43"/>
    <mergeCell ref="EW43:EX43"/>
    <mergeCell ref="EU62:EV62"/>
    <mergeCell ref="EU44:EV44"/>
    <mergeCell ref="ES63:ET63"/>
    <mergeCell ref="EM62:EN62"/>
    <mergeCell ref="EM61:EN61"/>
    <mergeCell ref="EQ61:ER61"/>
    <mergeCell ref="EU61:EV61"/>
    <mergeCell ref="EQ16:ER16"/>
    <mergeCell ref="EQ44:ER44"/>
    <mergeCell ref="EO44:EP44"/>
    <mergeCell ref="ES44:ET44"/>
    <mergeCell ref="EW44:EX44"/>
    <mergeCell ref="EC63:ED63"/>
    <mergeCell ref="EG15:EH15"/>
    <mergeCell ref="EG16:EH16"/>
    <mergeCell ref="EG17:EH17"/>
    <mergeCell ref="EG61:EH61"/>
    <mergeCell ref="EG62:EH62"/>
    <mergeCell ref="EG63:EH63"/>
    <mergeCell ref="EE55:EF55"/>
    <mergeCell ref="EE56:EF56"/>
    <mergeCell ref="EE57:EF57"/>
    <mergeCell ref="EE58:EF58"/>
    <mergeCell ref="EE59:EF59"/>
    <mergeCell ref="EC43:ED43"/>
    <mergeCell ref="EC44:ED44"/>
    <mergeCell ref="EG43:EH43"/>
    <mergeCell ref="EC16:ED16"/>
    <mergeCell ref="EC17:ED17"/>
    <mergeCell ref="EE62:EF62"/>
    <mergeCell ref="EE15:EF15"/>
    <mergeCell ref="FC89:FD89"/>
    <mergeCell ref="FN89:FO89"/>
    <mergeCell ref="EY90:EZ90"/>
    <mergeCell ref="FC90:FD90"/>
    <mergeCell ref="FN90:FO90"/>
    <mergeCell ref="EU90:EV90"/>
    <mergeCell ref="FL16:FM16"/>
    <mergeCell ref="FL17:FM17"/>
    <mergeCell ref="FL90:FM90"/>
    <mergeCell ref="FH16:FI16"/>
    <mergeCell ref="FJ16:FK16"/>
    <mergeCell ref="FH17:FI17"/>
    <mergeCell ref="FJ55:FK55"/>
    <mergeCell ref="FJ56:FK56"/>
    <mergeCell ref="FJ57:FK57"/>
    <mergeCell ref="FJ58:FK58"/>
    <mergeCell ref="FJ59:FK59"/>
    <mergeCell ref="FE89:FF89"/>
    <mergeCell ref="FE90:FF90"/>
    <mergeCell ref="FE43:FF43"/>
    <mergeCell ref="FE44:FF44"/>
    <mergeCell ref="FA16:FB16"/>
    <mergeCell ref="FH63:FI63"/>
    <mergeCell ref="FJ63:FK63"/>
    <mergeCell ref="FZ63:GA63"/>
    <mergeCell ref="FN63:FO63"/>
    <mergeCell ref="EY63:EZ63"/>
    <mergeCell ref="FC63:FD63"/>
    <mergeCell ref="FL43:FM43"/>
    <mergeCell ref="FL44:FM44"/>
    <mergeCell ref="FL61:FM61"/>
    <mergeCell ref="FL62:FM62"/>
    <mergeCell ref="FL63:FM63"/>
    <mergeCell ref="FA61:FB61"/>
    <mergeCell ref="FA62:FB62"/>
    <mergeCell ref="FA63:FB63"/>
    <mergeCell ref="FE61:FF61"/>
    <mergeCell ref="FE62:FF62"/>
    <mergeCell ref="FE63:FF63"/>
    <mergeCell ref="FZ62:GA62"/>
    <mergeCell ref="FH44:FI44"/>
    <mergeCell ref="FJ43:FK43"/>
    <mergeCell ref="FJ44:FK44"/>
    <mergeCell ref="FX61:FY61"/>
    <mergeCell ref="FR62:FS62"/>
    <mergeCell ref="EY62:EZ62"/>
    <mergeCell ref="EY61:EZ61"/>
    <mergeCell ref="FA43:FB43"/>
    <mergeCell ref="FH15:FI15"/>
    <mergeCell ref="FJ15:FK15"/>
    <mergeCell ref="CL15:CM15"/>
    <mergeCell ref="CL16:CM16"/>
    <mergeCell ref="EC9:ED9"/>
    <mergeCell ref="EC10:ED10"/>
    <mergeCell ref="EC11:ED11"/>
    <mergeCell ref="EC12:ED12"/>
    <mergeCell ref="EC13:ED13"/>
    <mergeCell ref="FH9:FI9"/>
    <mergeCell ref="FH10:FI10"/>
    <mergeCell ref="FH11:FI11"/>
    <mergeCell ref="FH12:FI12"/>
    <mergeCell ref="FH13:FI13"/>
    <mergeCell ref="EK13:EO13"/>
    <mergeCell ref="EK9:EO9"/>
    <mergeCell ref="EK10:EO10"/>
    <mergeCell ref="EK11:EO11"/>
    <mergeCell ref="EK12:EO12"/>
    <mergeCell ref="EC15:ED15"/>
    <mergeCell ref="EK15:EL15"/>
    <mergeCell ref="ES15:ET15"/>
    <mergeCell ref="EQ15:ER15"/>
    <mergeCell ref="ES16:ET16"/>
    <mergeCell ref="D9:F9"/>
    <mergeCell ref="D10:F10"/>
    <mergeCell ref="D11:F11"/>
    <mergeCell ref="D12:F12"/>
    <mergeCell ref="BX16:BY16"/>
    <mergeCell ref="AQ15:AR15"/>
    <mergeCell ref="AQ16:AR16"/>
    <mergeCell ref="D13:F13"/>
    <mergeCell ref="BX15:BY15"/>
    <mergeCell ref="AM15:AN15"/>
    <mergeCell ref="AM16:AN16"/>
    <mergeCell ref="AC16:AD16"/>
    <mergeCell ref="BH15:BI15"/>
    <mergeCell ref="BL15:BM15"/>
    <mergeCell ref="BH16:BI16"/>
    <mergeCell ref="BL16:BM16"/>
    <mergeCell ref="AX15:AY15"/>
    <mergeCell ref="AX16:AY16"/>
    <mergeCell ref="BB15:BC15"/>
    <mergeCell ref="BF9:BG9"/>
    <mergeCell ref="BF10:BG10"/>
    <mergeCell ref="BF11:BG11"/>
    <mergeCell ref="BF12:BG12"/>
    <mergeCell ref="BF13:BG13"/>
    <mergeCell ref="D56:F56"/>
    <mergeCell ref="D57:F57"/>
    <mergeCell ref="D58:F58"/>
    <mergeCell ref="CB44:CC44"/>
    <mergeCell ref="CX15:CY15"/>
    <mergeCell ref="CX16:CY16"/>
    <mergeCell ref="CX17:CY17"/>
    <mergeCell ref="CB16:CC16"/>
    <mergeCell ref="CB15:CC15"/>
    <mergeCell ref="CL17:CM17"/>
    <mergeCell ref="AE44:AF44"/>
    <mergeCell ref="AI44:AJ44"/>
    <mergeCell ref="BL43:BM43"/>
    <mergeCell ref="BN43:BO43"/>
    <mergeCell ref="BP43:BQ43"/>
    <mergeCell ref="BT43:BU43"/>
    <mergeCell ref="BV43:BW43"/>
    <mergeCell ref="AX44:AY44"/>
    <mergeCell ref="AZ44:BA44"/>
    <mergeCell ref="BB44:BC44"/>
    <mergeCell ref="BH44:BI44"/>
    <mergeCell ref="O17:P17"/>
    <mergeCell ref="Q17:R17"/>
    <mergeCell ref="S17:T17"/>
    <mergeCell ref="C91:M91"/>
    <mergeCell ref="AM61:AN61"/>
    <mergeCell ref="AQ61:AR61"/>
    <mergeCell ref="BX61:BY61"/>
    <mergeCell ref="AM63:AN63"/>
    <mergeCell ref="AQ63:AR63"/>
    <mergeCell ref="BX63:BY63"/>
    <mergeCell ref="D59:F59"/>
    <mergeCell ref="AM17:AN17"/>
    <mergeCell ref="BX17:BY17"/>
    <mergeCell ref="AQ17:AR17"/>
    <mergeCell ref="AE61:AF61"/>
    <mergeCell ref="AI61:AJ61"/>
    <mergeCell ref="BJ44:BK44"/>
    <mergeCell ref="BL44:BM44"/>
    <mergeCell ref="BN44:BO44"/>
    <mergeCell ref="BP44:BQ44"/>
    <mergeCell ref="BT44:BU44"/>
    <mergeCell ref="BV44:BW44"/>
    <mergeCell ref="BR61:BS61"/>
    <mergeCell ref="AE62:AF62"/>
    <mergeCell ref="AI62:AJ62"/>
    <mergeCell ref="AG62:AH62"/>
    <mergeCell ref="Y43:Z43"/>
    <mergeCell ref="D55:F55"/>
    <mergeCell ref="AM44:AN44"/>
    <mergeCell ref="AM90:AN90"/>
    <mergeCell ref="AQ90:AR90"/>
    <mergeCell ref="BX90:BY90"/>
    <mergeCell ref="CB90:CC90"/>
    <mergeCell ref="AM62:AN62"/>
    <mergeCell ref="AQ62:AR62"/>
    <mergeCell ref="BX62:BY62"/>
    <mergeCell ref="CB62:CC62"/>
    <mergeCell ref="AO63:AP63"/>
    <mergeCell ref="I62:J62"/>
    <mergeCell ref="F61:M61"/>
    <mergeCell ref="L62:M62"/>
    <mergeCell ref="AE89:AF89"/>
    <mergeCell ref="AI89:AJ89"/>
    <mergeCell ref="AE90:AF90"/>
    <mergeCell ref="AI90:AJ90"/>
    <mergeCell ref="S56:T56"/>
    <mergeCell ref="S57:T57"/>
    <mergeCell ref="S58:T58"/>
    <mergeCell ref="S59:T59"/>
    <mergeCell ref="AZ55:BA55"/>
    <mergeCell ref="AZ56:BA56"/>
    <mergeCell ref="BP90:BQ90"/>
    <mergeCell ref="BT90:BU90"/>
    <mergeCell ref="BB90:BC90"/>
    <mergeCell ref="BL63:BM63"/>
    <mergeCell ref="BD89:BE89"/>
    <mergeCell ref="BF89:BG89"/>
    <mergeCell ref="BD90:BE90"/>
    <mergeCell ref="BF90:BG90"/>
    <mergeCell ref="BN90:BO90"/>
    <mergeCell ref="BR90:BS90"/>
    <mergeCell ref="BH90:BI90"/>
    <mergeCell ref="BL90:BM90"/>
    <mergeCell ref="BF63:BG63"/>
    <mergeCell ref="DG43:DH43"/>
    <mergeCell ref="DJ43:DK43"/>
    <mergeCell ref="DX15:DY15"/>
    <mergeCell ref="DJ16:DK16"/>
    <mergeCell ref="CV16:CW16"/>
    <mergeCell ref="CN16:CO16"/>
    <mergeCell ref="CP44:CQ44"/>
    <mergeCell ref="DN15:DO15"/>
    <mergeCell ref="DA15:DB15"/>
    <mergeCell ref="DR43:DS43"/>
    <mergeCell ref="DT43:DU43"/>
    <mergeCell ref="DV43:DW43"/>
    <mergeCell ref="DA17:DB17"/>
    <mergeCell ref="DJ17:DK17"/>
    <mergeCell ref="DL17:DM17"/>
    <mergeCell ref="DP17:DQ17"/>
    <mergeCell ref="DR17:DS17"/>
    <mergeCell ref="DT17:DU17"/>
    <mergeCell ref="DV17:DW17"/>
    <mergeCell ref="DX17:DY17"/>
    <mergeCell ref="DN16:DO16"/>
    <mergeCell ref="DN17:DO17"/>
    <mergeCell ref="DL16:DM16"/>
    <mergeCell ref="DP16:DQ16"/>
    <mergeCell ref="CV15:CW15"/>
    <mergeCell ref="CN15:CO15"/>
    <mergeCell ref="CP15:CQ15"/>
    <mergeCell ref="CP16:CQ16"/>
    <mergeCell ref="CP17:CQ17"/>
    <mergeCell ref="CT15:CU15"/>
    <mergeCell ref="CT16:CU16"/>
    <mergeCell ref="CT17:CU17"/>
    <mergeCell ref="EA16:EB16"/>
    <mergeCell ref="DE15:DF15"/>
    <mergeCell ref="EA15:EB15"/>
    <mergeCell ref="EA17:EB17"/>
    <mergeCell ref="DT15:DU15"/>
    <mergeCell ref="DV15:DW15"/>
    <mergeCell ref="DT16:DU16"/>
    <mergeCell ref="DV16:DW16"/>
    <mergeCell ref="GJ9:GN9"/>
    <mergeCell ref="GJ10:GN10"/>
    <mergeCell ref="GJ11:GN11"/>
    <mergeCell ref="GJ12:GN12"/>
    <mergeCell ref="GJ13:GN13"/>
    <mergeCell ref="GE42:GI42"/>
    <mergeCell ref="GE43:GI43"/>
    <mergeCell ref="EY17:EZ17"/>
    <mergeCell ref="EU17:EV17"/>
    <mergeCell ref="EY16:EZ16"/>
    <mergeCell ref="EU16:EV16"/>
    <mergeCell ref="EU43:EV43"/>
    <mergeCell ref="EY43:EZ43"/>
    <mergeCell ref="EY15:EZ15"/>
    <mergeCell ref="EU15:EV15"/>
    <mergeCell ref="FA15:FB15"/>
    <mergeCell ref="FA17:FB17"/>
    <mergeCell ref="FE15:FF15"/>
    <mergeCell ref="FE16:FF16"/>
    <mergeCell ref="FE17:FF17"/>
    <mergeCell ref="FP15:FQ15"/>
    <mergeCell ref="FP16:FQ16"/>
    <mergeCell ref="FP17:FQ17"/>
    <mergeCell ref="FL15:FM15"/>
    <mergeCell ref="EA90:EB90"/>
    <mergeCell ref="CV63:CW63"/>
    <mergeCell ref="CV62:CW62"/>
    <mergeCell ref="EA62:EB62"/>
    <mergeCell ref="EA63:EB63"/>
    <mergeCell ref="CV61:CW61"/>
    <mergeCell ref="EE63:EF63"/>
    <mergeCell ref="EI63:EJ63"/>
    <mergeCell ref="EM63:EN63"/>
    <mergeCell ref="EA89:EB89"/>
    <mergeCell ref="EE89:EF89"/>
    <mergeCell ref="EI89:EJ89"/>
    <mergeCell ref="EM89:EN89"/>
    <mergeCell ref="EE90:EF90"/>
    <mergeCell ref="EI90:EJ90"/>
    <mergeCell ref="DA89:DB89"/>
    <mergeCell ref="DA90:DB90"/>
    <mergeCell ref="DC89:DD89"/>
    <mergeCell ref="EC61:ED61"/>
    <mergeCell ref="DN90:DO90"/>
    <mergeCell ref="DP90:DQ90"/>
    <mergeCell ref="DR90:DS90"/>
    <mergeCell ref="DT90:DU90"/>
    <mergeCell ref="DV90:DW90"/>
    <mergeCell ref="CR62:CS62"/>
    <mergeCell ref="EE61:EF61"/>
    <mergeCell ref="EI61:EJ61"/>
    <mergeCell ref="FC62:FD62"/>
    <mergeCell ref="CR17:CS17"/>
    <mergeCell ref="EC62:ED62"/>
    <mergeCell ref="EK61:EL61"/>
    <mergeCell ref="EK62:EL62"/>
    <mergeCell ref="ES17:ET17"/>
    <mergeCell ref="ES61:ET61"/>
    <mergeCell ref="ES62:ET62"/>
    <mergeCell ref="DE17:DF17"/>
    <mergeCell ref="DG17:DH17"/>
    <mergeCell ref="DL43:DM43"/>
    <mergeCell ref="DG62:DH62"/>
    <mergeCell ref="FC43:FD43"/>
    <mergeCell ref="EY44:EZ44"/>
    <mergeCell ref="EK17:EL17"/>
    <mergeCell ref="DP43:DQ43"/>
    <mergeCell ref="EO17:EP17"/>
    <mergeCell ref="DX43:DY43"/>
    <mergeCell ref="DT61:DU61"/>
    <mergeCell ref="DT62:DU62"/>
    <mergeCell ref="EI17:EJ17"/>
    <mergeCell ref="EK16:EL16"/>
    <mergeCell ref="EI15:EJ15"/>
    <mergeCell ref="EO15:EP15"/>
    <mergeCell ref="EO16:EP16"/>
    <mergeCell ref="EO61:EP61"/>
    <mergeCell ref="EO62:EP62"/>
    <mergeCell ref="DX16:DY16"/>
    <mergeCell ref="EI62:EJ62"/>
    <mergeCell ref="EI16:EJ16"/>
    <mergeCell ref="EI44:EJ44"/>
    <mergeCell ref="EM44:EN44"/>
    <mergeCell ref="EM15:EN15"/>
    <mergeCell ref="EO43:EP43"/>
    <mergeCell ref="EM17:EN17"/>
    <mergeCell ref="CJ17:CK17"/>
    <mergeCell ref="BZ17:CA17"/>
    <mergeCell ref="CF16:CG16"/>
    <mergeCell ref="CB17:CC17"/>
    <mergeCell ref="BZ15:CA15"/>
    <mergeCell ref="DG15:DH15"/>
    <mergeCell ref="CJ15:CK15"/>
    <mergeCell ref="DR16:DS16"/>
    <mergeCell ref="DC15:DD15"/>
    <mergeCell ref="DC16:DD16"/>
    <mergeCell ref="DC17:DD17"/>
    <mergeCell ref="CR15:CS15"/>
    <mergeCell ref="CH15:CI15"/>
    <mergeCell ref="BZ16:CA16"/>
    <mergeCell ref="CD15:CE15"/>
    <mergeCell ref="CD16:CE16"/>
    <mergeCell ref="CD17:CE17"/>
    <mergeCell ref="DJ15:DK15"/>
    <mergeCell ref="DL15:DM15"/>
    <mergeCell ref="DP15:DQ15"/>
    <mergeCell ref="DR15:DS15"/>
    <mergeCell ref="DE16:DF16"/>
    <mergeCell ref="DG16:DH16"/>
    <mergeCell ref="DA16:DB16"/>
    <mergeCell ref="FC16:FD16"/>
    <mergeCell ref="FC44:FD44"/>
    <mergeCell ref="FC17:FD17"/>
    <mergeCell ref="FC61:FD61"/>
    <mergeCell ref="FN43:FO43"/>
    <mergeCell ref="FR43:FS43"/>
    <mergeCell ref="FZ43:GA43"/>
    <mergeCell ref="FZ90:GA90"/>
    <mergeCell ref="FR15:FS15"/>
    <mergeCell ref="FR16:FS16"/>
    <mergeCell ref="FR17:FS17"/>
    <mergeCell ref="FZ15:GA15"/>
    <mergeCell ref="FZ16:GA16"/>
    <mergeCell ref="FZ17:GA17"/>
    <mergeCell ref="FR44:FS44"/>
    <mergeCell ref="FZ44:GA44"/>
    <mergeCell ref="FR61:FS61"/>
    <mergeCell ref="FZ61:GA61"/>
    <mergeCell ref="FR89:FS89"/>
    <mergeCell ref="FZ89:GA89"/>
    <mergeCell ref="FX15:FY15"/>
    <mergeCell ref="FX16:FY16"/>
    <mergeCell ref="FX17:FY17"/>
    <mergeCell ref="FT15:FU15"/>
    <mergeCell ref="FT16:FU16"/>
    <mergeCell ref="FT17:FU17"/>
    <mergeCell ref="FX63:FY63"/>
    <mergeCell ref="FX43:FY43"/>
    <mergeCell ref="FX44:FY44"/>
    <mergeCell ref="FX89:FY89"/>
    <mergeCell ref="FX90:FY90"/>
    <mergeCell ref="Y16:Z16"/>
    <mergeCell ref="AA16:AB16"/>
    <mergeCell ref="AE63:AF63"/>
    <mergeCell ref="AI63:AJ63"/>
    <mergeCell ref="CR16:CS16"/>
    <mergeCell ref="FX62:FY62"/>
    <mergeCell ref="FT62:FU62"/>
    <mergeCell ref="FT63:FU63"/>
    <mergeCell ref="FT89:FU89"/>
    <mergeCell ref="FT90:FU90"/>
    <mergeCell ref="FH62:FI62"/>
    <mergeCell ref="FJ62:FK62"/>
    <mergeCell ref="FP62:FQ62"/>
    <mergeCell ref="FP63:FQ63"/>
    <mergeCell ref="FP89:FQ89"/>
    <mergeCell ref="FP90:FQ90"/>
    <mergeCell ref="FR90:FS90"/>
    <mergeCell ref="GX42:HD42"/>
    <mergeCell ref="GX43:HD43"/>
    <mergeCell ref="CN61:CO61"/>
    <mergeCell ref="CJ43:CK43"/>
    <mergeCell ref="CN43:CO43"/>
    <mergeCell ref="CV44:CW44"/>
    <mergeCell ref="FN17:FO17"/>
    <mergeCell ref="FN16:FO16"/>
    <mergeCell ref="FN15:FO15"/>
    <mergeCell ref="FC15:FD15"/>
    <mergeCell ref="CR43:CS43"/>
    <mergeCell ref="CV43:CW43"/>
    <mergeCell ref="EA43:EB43"/>
    <mergeCell ref="EE43:EF43"/>
    <mergeCell ref="EI43:EJ43"/>
    <mergeCell ref="EM43:EN43"/>
    <mergeCell ref="EE17:EF17"/>
    <mergeCell ref="FT43:FU43"/>
    <mergeCell ref="FT44:FU44"/>
    <mergeCell ref="FT61:FU61"/>
    <mergeCell ref="FH61:FI61"/>
    <mergeCell ref="FJ61:FK61"/>
    <mergeCell ref="FP44:FQ44"/>
    <mergeCell ref="FP61:FQ61"/>
    <mergeCell ref="I16:J16"/>
    <mergeCell ref="CF62:CG62"/>
    <mergeCell ref="CR63:CS63"/>
    <mergeCell ref="EU63:EV63"/>
    <mergeCell ref="CN17:CO17"/>
    <mergeCell ref="CF17:CG17"/>
    <mergeCell ref="CV17:CW17"/>
    <mergeCell ref="CJ16:CK16"/>
    <mergeCell ref="EE16:EF16"/>
    <mergeCell ref="EM55:EQ55"/>
    <mergeCell ref="EM56:EQ56"/>
    <mergeCell ref="EM57:EQ57"/>
    <mergeCell ref="EM58:EQ58"/>
    <mergeCell ref="EE44:EF44"/>
    <mergeCell ref="EA44:EB44"/>
    <mergeCell ref="CF44:CG44"/>
    <mergeCell ref="U16:V16"/>
    <mergeCell ref="W16:X16"/>
    <mergeCell ref="AG61:AH61"/>
    <mergeCell ref="CH16:CI16"/>
    <mergeCell ref="CD44:CE44"/>
    <mergeCell ref="BZ44:CA44"/>
    <mergeCell ref="CL44:CM44"/>
    <mergeCell ref="BX44:BY44"/>
    <mergeCell ref="FH89:FI89"/>
    <mergeCell ref="FJ89:FK89"/>
    <mergeCell ref="FH90:FI90"/>
    <mergeCell ref="FJ90:FK90"/>
    <mergeCell ref="FR63:FS63"/>
    <mergeCell ref="FL89:FM89"/>
    <mergeCell ref="FH43:FI43"/>
    <mergeCell ref="FN44:FO44"/>
    <mergeCell ref="FN61:FO61"/>
    <mergeCell ref="FN62:FO62"/>
    <mergeCell ref="FP43:FQ43"/>
    <mergeCell ref="F15:M15"/>
    <mergeCell ref="AE15:AF15"/>
    <mergeCell ref="AI15:AJ15"/>
    <mergeCell ref="AE16:AF16"/>
    <mergeCell ref="AI16:AJ16"/>
    <mergeCell ref="AE17:AF17"/>
    <mergeCell ref="AI17:AJ17"/>
    <mergeCell ref="AE43:AF43"/>
    <mergeCell ref="AI43:AJ43"/>
    <mergeCell ref="O15:P15"/>
    <mergeCell ref="Q15:R15"/>
    <mergeCell ref="S15:T15"/>
    <mergeCell ref="U15:V15"/>
    <mergeCell ref="W15:X15"/>
    <mergeCell ref="Y15:Z15"/>
    <mergeCell ref="AA15:AB15"/>
    <mergeCell ref="AC15:AD15"/>
    <mergeCell ref="O16:P16"/>
    <mergeCell ref="Q16:R16"/>
    <mergeCell ref="S16:T16"/>
    <mergeCell ref="AG15:AH15"/>
    <mergeCell ref="AG16:AH16"/>
    <mergeCell ref="AG17:AH17"/>
    <mergeCell ref="L16:M16"/>
    <mergeCell ref="FJ17:FK17"/>
    <mergeCell ref="AG63:AH63"/>
    <mergeCell ref="AK61:AL61"/>
    <mergeCell ref="AK62:AL62"/>
    <mergeCell ref="AK63:AL63"/>
    <mergeCell ref="CB55:CC55"/>
    <mergeCell ref="CB56:CC56"/>
    <mergeCell ref="CB57:CC57"/>
    <mergeCell ref="CB58:CC58"/>
    <mergeCell ref="CB59:CC59"/>
    <mergeCell ref="BH63:BI63"/>
    <mergeCell ref="CT43:CU43"/>
    <mergeCell ref="CT44:CU44"/>
    <mergeCell ref="CX43:CY43"/>
    <mergeCell ref="CX44:CY44"/>
    <mergeCell ref="AI58:AJ58"/>
    <mergeCell ref="AI59:AJ59"/>
    <mergeCell ref="CP62:CQ62"/>
    <mergeCell ref="CR61:CS61"/>
    <mergeCell ref="CT61:CU61"/>
    <mergeCell ref="CH17:CI17"/>
    <mergeCell ref="CB61:CC61"/>
    <mergeCell ref="CF61:CG61"/>
    <mergeCell ref="CD43:CE43"/>
    <mergeCell ref="BJ15:BK15"/>
    <mergeCell ref="BB16:BC16"/>
    <mergeCell ref="BJ16:BK16"/>
    <mergeCell ref="BB17:BC17"/>
    <mergeCell ref="BJ17:BK17"/>
    <mergeCell ref="BD15:BE15"/>
    <mergeCell ref="BF15:BG15"/>
    <mergeCell ref="BD16:BE16"/>
    <mergeCell ref="BF16:BG16"/>
    <mergeCell ref="BD17:BE17"/>
    <mergeCell ref="BF17:BG17"/>
    <mergeCell ref="BN15:BO15"/>
    <mergeCell ref="BV15:BW15"/>
    <mergeCell ref="BN16:BO16"/>
    <mergeCell ref="BV16:BW16"/>
    <mergeCell ref="BN17:BO17"/>
    <mergeCell ref="BP15:BQ15"/>
    <mergeCell ref="BT15:BU15"/>
    <mergeCell ref="BP16:BQ16"/>
    <mergeCell ref="BT16:BU16"/>
    <mergeCell ref="BP17:BQ17"/>
    <mergeCell ref="BT17:BU17"/>
    <mergeCell ref="BR15:BS15"/>
    <mergeCell ref="BR16:BS16"/>
    <mergeCell ref="BR17:BS17"/>
    <mergeCell ref="CD61:CE61"/>
    <mergeCell ref="AO62:AP62"/>
    <mergeCell ref="CF15:CG15"/>
    <mergeCell ref="CP61:CQ61"/>
    <mergeCell ref="CH62:CI62"/>
    <mergeCell ref="CL62:CM62"/>
    <mergeCell ref="BB61:BC61"/>
    <mergeCell ref="BJ61:BK61"/>
    <mergeCell ref="BN61:BO61"/>
    <mergeCell ref="BV61:BW61"/>
    <mergeCell ref="BB62:BC62"/>
    <mergeCell ref="BJ62:BK62"/>
    <mergeCell ref="BN62:BO62"/>
    <mergeCell ref="BV62:BW62"/>
    <mergeCell ref="CH61:CI61"/>
    <mergeCell ref="CL61:CM61"/>
    <mergeCell ref="AO15:AP15"/>
    <mergeCell ref="AO16:AP16"/>
    <mergeCell ref="AO17:AP17"/>
    <mergeCell ref="AS62:AT62"/>
    <mergeCell ref="AQ44:AR44"/>
    <mergeCell ref="BV17:BW17"/>
    <mergeCell ref="AV17:AW17"/>
    <mergeCell ref="AZ17:BA17"/>
    <mergeCell ref="CJ54:CK54"/>
    <mergeCell ref="AI55:AJ55"/>
    <mergeCell ref="AI56:AJ56"/>
    <mergeCell ref="AI57:AJ57"/>
    <mergeCell ref="CJ44:CK44"/>
    <mergeCell ref="BZ9:CA9"/>
    <mergeCell ref="BZ10:CA10"/>
    <mergeCell ref="BZ11:CA11"/>
    <mergeCell ref="BZ12:CA12"/>
    <mergeCell ref="BZ13:CA13"/>
    <mergeCell ref="AV15:AW15"/>
    <mergeCell ref="AZ15:BA15"/>
    <mergeCell ref="AV16:AW16"/>
    <mergeCell ref="AZ16:BA16"/>
    <mergeCell ref="AM43:AN43"/>
    <mergeCell ref="AQ43:AR43"/>
    <mergeCell ref="BX43:BY43"/>
    <mergeCell ref="CB43:CC43"/>
    <mergeCell ref="CF43:CG43"/>
    <mergeCell ref="AK15:AL15"/>
    <mergeCell ref="AK16:AL16"/>
    <mergeCell ref="AK17:AL17"/>
    <mergeCell ref="BH17:BI17"/>
    <mergeCell ref="BL17:BM17"/>
    <mergeCell ref="AI9:AJ9"/>
    <mergeCell ref="AI10:AJ10"/>
    <mergeCell ref="AI11:AJ11"/>
    <mergeCell ref="AI12:AJ12"/>
    <mergeCell ref="AI13:AJ13"/>
    <mergeCell ref="AO61:AP61"/>
    <mergeCell ref="AS61:AT61"/>
    <mergeCell ref="AX17:AY17"/>
    <mergeCell ref="AV90:AW90"/>
    <mergeCell ref="AV63:AW63"/>
    <mergeCell ref="AM89:AN89"/>
    <mergeCell ref="AQ89:AR89"/>
    <mergeCell ref="AS63:AT63"/>
    <mergeCell ref="AS43:AT43"/>
    <mergeCell ref="AS44:AT44"/>
    <mergeCell ref="AS15:AT15"/>
    <mergeCell ref="AS16:AT16"/>
    <mergeCell ref="AS17:AT17"/>
    <mergeCell ref="AS89:AT89"/>
    <mergeCell ref="AS90:AT90"/>
    <mergeCell ref="AV43:AW43"/>
    <mergeCell ref="AV44:AW44"/>
    <mergeCell ref="AX43:AY43"/>
    <mergeCell ref="FV15:FW15"/>
    <mergeCell ref="FV16:FW16"/>
    <mergeCell ref="FV17:FW17"/>
    <mergeCell ref="FV61:FW61"/>
    <mergeCell ref="FV62:FW62"/>
    <mergeCell ref="FV63:FW63"/>
    <mergeCell ref="FV89:FW89"/>
    <mergeCell ref="FV90:FW90"/>
    <mergeCell ref="FV43:FW43"/>
    <mergeCell ref="FV44:FW44"/>
  </mergeCells>
  <phoneticPr fontId="12" type="noConversion"/>
  <conditionalFormatting sqref="P18:P42">
    <cfRule type="expression" dxfId="624" priority="76">
      <formula>OR(P18&lt;R18,AND(O18="&lt;",Q18&lt;&gt;"&lt;"))</formula>
    </cfRule>
  </conditionalFormatting>
  <conditionalFormatting sqref="P64:P88">
    <cfRule type="expression" dxfId="623" priority="75">
      <formula>OR(P64&lt;R64,AND(O64="&lt;",Q64&lt;&gt;"&lt;"))</formula>
    </cfRule>
  </conditionalFormatting>
  <conditionalFormatting sqref="T18:T42">
    <cfRule type="expression" dxfId="622" priority="70">
      <formula>OR(T18&lt;V18,AND(S18="&lt;",U18&lt;&gt;"&lt;"))</formula>
    </cfRule>
  </conditionalFormatting>
  <conditionalFormatting sqref="T64:T88">
    <cfRule type="expression" dxfId="621" priority="69">
      <formula>OR(T64&lt;V64,AND(S64="&lt;",U64&lt;&gt;"&lt;"))</formula>
    </cfRule>
  </conditionalFormatting>
  <conditionalFormatting sqref="X18:X42">
    <cfRule type="expression" dxfId="620" priority="73">
      <formula>OR(X18&lt;Z18,AND(W18="&lt;",Y18&lt;&gt;"&lt;"))</formula>
    </cfRule>
  </conditionalFormatting>
  <conditionalFormatting sqref="X64:X88">
    <cfRule type="expression" dxfId="619" priority="72">
      <formula>OR(X64&lt;Z64,AND(W64="&lt;",Y64&lt;&gt;"&lt;"))</formula>
    </cfRule>
  </conditionalFormatting>
  <conditionalFormatting sqref="AB18:AB42">
    <cfRule type="expression" dxfId="618" priority="74">
      <formula>OR(AB18&lt;AD18,AND(AA18="&lt;",AC18&lt;&gt;"&lt;"))</formula>
    </cfRule>
  </conditionalFormatting>
  <conditionalFormatting sqref="AB64:AB88">
    <cfRule type="expression" dxfId="617" priority="71">
      <formula>OR(AB64&lt;AD64,AND(AA64="&lt;",AC64&lt;&gt;"&lt;"))</formula>
    </cfRule>
  </conditionalFormatting>
  <conditionalFormatting sqref="AF18:AF42">
    <cfRule type="expression" dxfId="616" priority="61">
      <formula>OR(AF18&lt;AH18,AND(AE18="&lt;",AG18&lt;&gt;"&lt;"))</formula>
    </cfRule>
  </conditionalFormatting>
  <conditionalFormatting sqref="AF64:AF88">
    <cfRule type="expression" dxfId="615" priority="62">
      <formula>OR(AF64&lt;AH64,AND(AE64="&lt;",AG64&lt;&gt;"&lt;"))</formula>
    </cfRule>
  </conditionalFormatting>
  <conditionalFormatting sqref="AJ18:AJ42">
    <cfRule type="expression" dxfId="614" priority="68">
      <formula>OR(AJ18&lt;AL18,AND(AI18="&lt;",AK18&lt;&gt;"&lt;"))</formula>
    </cfRule>
  </conditionalFormatting>
  <conditionalFormatting sqref="AJ64:AJ88">
    <cfRule type="expression" dxfId="613" priority="65">
      <formula>OR(AJ64&lt;AL64,AND(AI64="&lt;",AK64&lt;&gt;"&lt;"))</formula>
    </cfRule>
  </conditionalFormatting>
  <conditionalFormatting sqref="AN18:AN42">
    <cfRule type="expression" dxfId="612" priority="67">
      <formula>OR(AN18&lt;AP18,AND(AM18="&lt;",AO18&lt;&gt;"&lt;"))</formula>
    </cfRule>
  </conditionalFormatting>
  <conditionalFormatting sqref="AN64:AN88">
    <cfRule type="expression" dxfId="611" priority="64">
      <formula>OR(AN64&lt;AP64,AND(AM64="&lt;",AO64&lt;&gt;"&lt;"))</formula>
    </cfRule>
  </conditionalFormatting>
  <conditionalFormatting sqref="AR18:AR42">
    <cfRule type="expression" dxfId="610" priority="66">
      <formula>OR(AR18&lt;AT18,AND(AQ18="&lt;",AS18&lt;&gt;"&lt;"))</formula>
    </cfRule>
  </conditionalFormatting>
  <conditionalFormatting sqref="AR64:AR88">
    <cfRule type="expression" dxfId="609" priority="63">
      <formula>OR(AR64&lt;AT64,AND(AQ64="&lt;",AS64&lt;&gt;"&lt;"))</formula>
    </cfRule>
  </conditionalFormatting>
  <conditionalFormatting sqref="AW18:AW42">
    <cfRule type="expression" dxfId="608" priority="60">
      <formula>OR(AW18&lt;AY18,AND(AV18="&lt;",AX18&lt;&gt;"&lt;"))</formula>
    </cfRule>
  </conditionalFormatting>
  <conditionalFormatting sqref="AW64:AW88">
    <cfRule type="expression" dxfId="607" priority="59">
      <formula>OR(AW64&lt;AY64,AND(AV64="&lt;",AX64&lt;&gt;"&lt;"))</formula>
    </cfRule>
  </conditionalFormatting>
  <conditionalFormatting sqref="BA18:BA42">
    <cfRule type="expression" dxfId="606" priority="57">
      <formula>OR(BA18&lt;BC18,AND(AZ18="&lt;",BB18&lt;&gt;"&lt;"))</formula>
    </cfRule>
  </conditionalFormatting>
  <conditionalFormatting sqref="BA64:BA88">
    <cfRule type="expression" dxfId="605" priority="56">
      <formula>OR(BA64&lt;BC64,AND(AZ64="&lt;",BB64&lt;&gt;"&lt;"))</formula>
    </cfRule>
  </conditionalFormatting>
  <conditionalFormatting sqref="BE18:BE42">
    <cfRule type="expression" dxfId="604" priority="3">
      <formula>OR(BE18&lt;BG18,AND(BD18="&lt;",BF18&lt;&gt;"&lt;"))</formula>
    </cfRule>
  </conditionalFormatting>
  <conditionalFormatting sqref="BE64:BE88">
    <cfRule type="expression" dxfId="603" priority="1">
      <formula>OR(BE64&lt;BG64,AND(BD64="&lt;",BF64&lt;&gt;"&lt;"))</formula>
    </cfRule>
  </conditionalFormatting>
  <conditionalFormatting sqref="BI18:BI42">
    <cfRule type="expression" dxfId="602" priority="52">
      <formula>OR(BI18&lt;BK18,AND(BH18="&lt;",BJ18&lt;&gt;"&lt;"))</formula>
    </cfRule>
  </conditionalFormatting>
  <conditionalFormatting sqref="BI64:BI88">
    <cfRule type="expression" dxfId="601" priority="53">
      <formula>OR(BI64&lt;BK64,AND(BH64="&lt;",BJ64&lt;&gt;"&lt;"))</formula>
    </cfRule>
  </conditionalFormatting>
  <conditionalFormatting sqref="BM18:BM42">
    <cfRule type="expression" dxfId="600" priority="51">
      <formula>OR(BM18&lt;BO18,AND(BL18="&lt;",BN18&lt;&gt;"&lt;"))</formula>
    </cfRule>
  </conditionalFormatting>
  <conditionalFormatting sqref="BM64:BM88">
    <cfRule type="expression" dxfId="599" priority="54">
      <formula>OR(BM64&lt;BO64,AND(BL64="&lt;",BN64&lt;&gt;"&lt;"))</formula>
    </cfRule>
  </conditionalFormatting>
  <conditionalFormatting sqref="BQ18:BQ42">
    <cfRule type="expression" dxfId="598" priority="50">
      <formula>OR(BQ18&lt;BS18,AND(BP18="&lt;",BR18&lt;&gt;"&lt;"))</formula>
    </cfRule>
  </conditionalFormatting>
  <conditionalFormatting sqref="BQ64:BQ88">
    <cfRule type="expression" dxfId="597" priority="48">
      <formula>OR(BQ64&lt;BS64,AND(BP64="&lt;",BR64&lt;&gt;"&lt;"))</formula>
    </cfRule>
  </conditionalFormatting>
  <conditionalFormatting sqref="BU18:BU42">
    <cfRule type="expression" dxfId="596" priority="49">
      <formula>OR(BU18&lt;BW18,AND(BT18="&lt;",BV18&lt;&gt;"&lt;"))</formula>
    </cfRule>
  </conditionalFormatting>
  <conditionalFormatting sqref="BU64:BU88">
    <cfRule type="expression" dxfId="595" priority="47">
      <formula>OR(BU64&lt;BW64,AND(BT64="&lt;",BV64&lt;&gt;"&lt;"))</formula>
    </cfRule>
  </conditionalFormatting>
  <conditionalFormatting sqref="BY18:BY42">
    <cfRule type="expression" dxfId="594" priority="40">
      <formula>OR(BY18&lt;CA18,AND(BX18="&lt;",BZ18&lt;&gt;"&lt;"))</formula>
    </cfRule>
  </conditionalFormatting>
  <conditionalFormatting sqref="BY64:BY88">
    <cfRule type="expression" dxfId="593" priority="39">
      <formula>OR(BY64&lt;CA64,AND(BX64="&lt;",BZ64&lt;&gt;"&lt;"))</formula>
    </cfRule>
  </conditionalFormatting>
  <conditionalFormatting sqref="CC18:CC42">
    <cfRule type="expression" dxfId="592" priority="27">
      <formula>OR(CC18&lt;CE18,AND(CB18="&lt;",CD18&lt;&gt;"&lt;"))</formula>
    </cfRule>
  </conditionalFormatting>
  <conditionalFormatting sqref="CC64:CC88">
    <cfRule type="expression" dxfId="591" priority="18">
      <formula>OR(CC64&lt;CE64,AND(CB64="&lt;",CD64&lt;&gt;"&lt;"))</formula>
    </cfRule>
  </conditionalFormatting>
  <conditionalFormatting sqref="CG18:CG42">
    <cfRule type="expression" dxfId="590" priority="28">
      <formula>OR(CG18&lt;CI18,AND(CF18="&lt;",CH18&lt;&gt;"&lt;"))</formula>
    </cfRule>
  </conditionalFormatting>
  <conditionalFormatting sqref="CG64:CG88">
    <cfRule type="expression" dxfId="589" priority="17">
      <formula>OR(CG64&lt;CI64,AND(CF64="&lt;",CH64&lt;&gt;"&lt;"))</formula>
    </cfRule>
  </conditionalFormatting>
  <conditionalFormatting sqref="CK18:CK42">
    <cfRule type="expression" dxfId="588" priority="32">
      <formula>OR(CK18&lt;CM18,AND(CJ18="&lt;",CL18&lt;&gt;"&lt;"))</formula>
    </cfRule>
  </conditionalFormatting>
  <conditionalFormatting sqref="CK64:CK88">
    <cfRule type="expression" dxfId="587" priority="16">
      <formula>OR(CK64&lt;CM64,AND(CJ64="&lt;",CL64&lt;&gt;"&lt;"))</formula>
    </cfRule>
  </conditionalFormatting>
  <conditionalFormatting sqref="CO18:CO42">
    <cfRule type="expression" dxfId="586" priority="31">
      <formula>OR(CO18&lt;CQ18,AND(CN18="&lt;",CP18&lt;&gt;"&lt;"))</formula>
    </cfRule>
  </conditionalFormatting>
  <conditionalFormatting sqref="CO64:CO88">
    <cfRule type="expression" dxfId="585" priority="15">
      <formula>OR(CO64&lt;CQ64,AND(CN64="&lt;",CP64&lt;&gt;"&lt;"))</formula>
    </cfRule>
  </conditionalFormatting>
  <conditionalFormatting sqref="CS18:CS42">
    <cfRule type="expression" dxfId="584" priority="30">
      <formula>OR(CS18&lt;CU18,AND(CR18="&lt;",CT18&lt;&gt;"&lt;"))</formula>
    </cfRule>
  </conditionalFormatting>
  <conditionalFormatting sqref="CS64:CS88">
    <cfRule type="expression" dxfId="583" priority="14">
      <formula>OR(CS64&lt;CU64,AND(CR64="&lt;",CT64&lt;&gt;"&lt;"))</formula>
    </cfRule>
  </conditionalFormatting>
  <conditionalFormatting sqref="CW18:CW42">
    <cfRule type="expression" dxfId="582" priority="29">
      <formula>OR(CW18&lt;CY18,AND(CV18="&lt;",CX18&lt;&gt;"&lt;"))</formula>
    </cfRule>
  </conditionalFormatting>
  <conditionalFormatting sqref="CW64:CW88">
    <cfRule type="expression" dxfId="581" priority="13">
      <formula>OR(CW64&lt;CY64,AND(CV64="&lt;",CX64&lt;&gt;"&lt;"))</formula>
    </cfRule>
  </conditionalFormatting>
  <conditionalFormatting sqref="DB18:DB42">
    <cfRule type="expression" dxfId="580" priority="46">
      <formula>OR(DB18&lt;DD18,AND(DA18="&lt;",DC18&lt;&gt;"&lt;"))</formula>
    </cfRule>
  </conditionalFormatting>
  <conditionalFormatting sqref="DB64:DB88">
    <cfRule type="expression" dxfId="579" priority="38">
      <formula>OR(DB64&lt;DD64,AND(DA64="&lt;",DC64&lt;&gt;"&lt;"))</formula>
    </cfRule>
  </conditionalFormatting>
  <conditionalFormatting sqref="DF18:DF42">
    <cfRule type="expression" dxfId="578" priority="45">
      <formula>OR(DF18&lt;DH18,AND(DE18="&lt;",DG18&lt;&gt;"&lt;"))</formula>
    </cfRule>
  </conditionalFormatting>
  <conditionalFormatting sqref="DF64:DF88">
    <cfRule type="expression" dxfId="577" priority="37">
      <formula>OR(DF64&lt;DH64,AND(DE64="&lt;",DG64&lt;&gt;"&lt;"))</formula>
    </cfRule>
  </conditionalFormatting>
  <conditionalFormatting sqref="DK18:DK42">
    <cfRule type="expression" dxfId="576" priority="44">
      <formula>OR(DK18&lt;DM18,AND(DJ18="&lt;",DL18&lt;&gt;"&lt;"))</formula>
    </cfRule>
  </conditionalFormatting>
  <conditionalFormatting sqref="DK64:DK88">
    <cfRule type="expression" dxfId="575" priority="36">
      <formula>OR(DK64&lt;DM64,AND(DJ64="&lt;",DL64&lt;&gt;"&lt;"))</formula>
    </cfRule>
  </conditionalFormatting>
  <conditionalFormatting sqref="DO18:DO42">
    <cfRule type="expression" dxfId="574" priority="43">
      <formula>OR(DO18&lt;DQ18,AND(DN18="&lt;",DP18&lt;&gt;"&lt;"))</formula>
    </cfRule>
  </conditionalFormatting>
  <conditionalFormatting sqref="DO64:DO88">
    <cfRule type="expression" dxfId="573" priority="35">
      <formula>OR(DO64&lt;DQ64,AND(DN64="&lt;",DP64&lt;&gt;"&lt;"))</formula>
    </cfRule>
  </conditionalFormatting>
  <conditionalFormatting sqref="DS18:DS42">
    <cfRule type="expression" dxfId="572" priority="42">
      <formula>OR(DS18&lt;DU18,AND(DR18="&lt;",DT18&lt;&gt;"&lt;"))</formula>
    </cfRule>
  </conditionalFormatting>
  <conditionalFormatting sqref="DS64:DS88">
    <cfRule type="expression" dxfId="571" priority="34">
      <formula>OR(DS64&lt;DU64,AND(DR64="&lt;",DT64&lt;&gt;"&lt;"))</formula>
    </cfRule>
  </conditionalFormatting>
  <conditionalFormatting sqref="DW18:DW42">
    <cfRule type="expression" dxfId="570" priority="41">
      <formula>OR(DW18&lt;DY18,AND(DV18="&lt;",DX18&lt;&gt;"&lt;"))</formula>
    </cfRule>
  </conditionalFormatting>
  <conditionalFormatting sqref="DW64:DW88">
    <cfRule type="expression" dxfId="569" priority="33">
      <formula>OR(DW64&lt;DY64,AND(DV64="&lt;",DX64&lt;&gt;"&lt;"))</formula>
    </cfRule>
  </conditionalFormatting>
  <conditionalFormatting sqref="EB18:EB42">
    <cfRule type="expression" dxfId="568" priority="25">
      <formula>OR(EB18&lt;ED18,AND(EA18="&lt;",EC18&lt;&gt;"&lt;"))</formula>
    </cfRule>
  </conditionalFormatting>
  <conditionalFormatting sqref="EB64:EB88">
    <cfRule type="expression" dxfId="567" priority="12">
      <formula>OR(EB64&lt;ED64,AND(EA64="&lt;",EC64&lt;&gt;"&lt;"))</formula>
    </cfRule>
  </conditionalFormatting>
  <conditionalFormatting sqref="EF18:EF42">
    <cfRule type="expression" dxfId="566" priority="20">
      <formula>OR(EF18&lt;EH18,AND(EE18="&lt;",EG18&lt;&gt;"&lt;"))</formula>
    </cfRule>
  </conditionalFormatting>
  <conditionalFormatting sqref="EF64:EF88">
    <cfRule type="expression" dxfId="565" priority="11">
      <formula>OR(EF64&lt;EH64,AND(EE64="&lt;",EG64&lt;&gt;"&lt;"))</formula>
    </cfRule>
  </conditionalFormatting>
  <conditionalFormatting sqref="EJ18:EJ42">
    <cfRule type="expression" dxfId="564" priority="24">
      <formula>OR(EJ18&lt;EL18,AND(EI18="&lt;",EK18&lt;&gt;"&lt;"))</formula>
    </cfRule>
  </conditionalFormatting>
  <conditionalFormatting sqref="EJ64:EJ88">
    <cfRule type="expression" dxfId="563" priority="10">
      <formula>OR(EJ64&lt;EL64,AND(EI64="&lt;",EK64&lt;&gt;"&lt;"))</formula>
    </cfRule>
  </conditionalFormatting>
  <conditionalFormatting sqref="EN18:EN42">
    <cfRule type="expression" dxfId="562" priority="26">
      <formula>OR(EN18&lt;EP18,AND(EM18="&lt;",EO18&lt;&gt;"&lt;"))</formula>
    </cfRule>
  </conditionalFormatting>
  <conditionalFormatting sqref="EN64:EN88">
    <cfRule type="expression" dxfId="561" priority="9">
      <formula>OR(EN64&lt;EP64,AND(EM64="&lt;",EO64&lt;&gt;"&lt;"))</formula>
    </cfRule>
  </conditionalFormatting>
  <conditionalFormatting sqref="ER18:ER42">
    <cfRule type="expression" dxfId="560" priority="23">
      <formula>OR(ER18&lt;ET18,AND(EQ18="&lt;",ES18&lt;&gt;"&lt;"))</formula>
    </cfRule>
  </conditionalFormatting>
  <conditionalFormatting sqref="ER64:ER88">
    <cfRule type="expression" dxfId="559" priority="8">
      <formula>OR(ER64&lt;ET64,AND(EQ64="&lt;",ES64&lt;&gt;"&lt;"))</formula>
    </cfRule>
  </conditionalFormatting>
  <conditionalFormatting sqref="EV18:EV42">
    <cfRule type="expression" dxfId="558" priority="22">
      <formula>OR(EV18&lt;EX18,AND(EU18="&lt;",EW18&lt;&gt;"&lt;"))</formula>
    </cfRule>
  </conditionalFormatting>
  <conditionalFormatting sqref="EV64:EV88">
    <cfRule type="expression" dxfId="557" priority="7">
      <formula>OR(EV64&lt;EX64,AND(EU64="&lt;",EW64&lt;&gt;"&lt;"))</formula>
    </cfRule>
  </conditionalFormatting>
  <conditionalFormatting sqref="EZ18:EZ42">
    <cfRule type="expression" dxfId="556" priority="19">
      <formula>OR(EZ18&lt;FB18,AND(EY18="&lt;",FA18&lt;&gt;"&lt;"))</formula>
    </cfRule>
  </conditionalFormatting>
  <conditionalFormatting sqref="EZ64:EZ88">
    <cfRule type="expression" dxfId="555" priority="6">
      <formula>OR(EZ64&lt;FB64,AND(EY64="&lt;",FA64&lt;&gt;"&lt;"))</formula>
    </cfRule>
  </conditionalFormatting>
  <conditionalFormatting sqref="FD18:FD42">
    <cfRule type="expression" dxfId="554" priority="21">
      <formula>OR(FD18&lt;FF18,AND(FC18="&lt;",FE18&lt;&gt;"&lt;"))</formula>
    </cfRule>
  </conditionalFormatting>
  <conditionalFormatting sqref="FD64:FD88">
    <cfRule type="expression" dxfId="553" priority="5">
      <formula>OR(FD64&lt;FF64,AND(FC64="&lt;",FE64&lt;&gt;"&lt;"))</formula>
    </cfRule>
  </conditionalFormatting>
  <conditionalFormatting sqref="FU18:FW42">
    <cfRule type="expression" dxfId="552" priority="79">
      <formula>OR(FU18&lt;FS18,AND(FT18="&lt;",FR18&lt;&gt;"&lt;"))</formula>
    </cfRule>
  </conditionalFormatting>
  <conditionalFormatting sqref="FU64:FW88">
    <cfRule type="expression" dxfId="551" priority="77">
      <formula>OR(FU64&lt;FS64,AND(FT64="&lt;",FR64&lt;&gt;"&lt;"))</formula>
    </cfRule>
  </conditionalFormatting>
  <printOptions horizontalCentered="1"/>
  <pageMargins left="0.39370078740157483" right="0.43307086614173229" top="0.31496062992125984" bottom="0.59055118110236227" header="0.39370078740157483" footer="0.35433070866141736"/>
  <pageSetup paperSize="281" scale="55" orientation="landscape" r:id="rId2"/>
  <headerFooter alignWithMargins="0">
    <oddHeader xml:space="preserve">&amp;L&amp;G&amp;C
&amp;14INFORME DE ENSAYO
LABORATORIO AMBIENTAL DGA
DCPRH.&amp;R
LADGA-5.10-01-01  
VERSIÓN: 22
FECHA: 03-12-2024
</oddHeader>
    <oddFooter>&amp;CLABORATORIO AMBIENTAL DIRECCIÓN GENERAL DE AGUAS.DEPARTAMENTO DE CONSERVACIÓN Y PROTECCIÓN DEL RECURSO HÍDRICO.
SANTA ROSA 342 2° PISO. SANTIAGO. TELEFONO: 224493862&amp;RPAG &amp;P de &amp;N</oddFooter>
  </headerFooter>
  <rowBreaks count="1" manualBreakCount="1">
    <brk id="45" max="112" man="1"/>
  </rowBreaks>
  <colBreaks count="4" manualBreakCount="4">
    <brk id="30" max="44" man="1"/>
    <brk id="111" max="44" man="1"/>
    <brk id="183" max="44" man="1"/>
    <brk id="253" max="1048575" man="1"/>
  </colBreaks>
  <ignoredErrors>
    <ignoredError sqref="FN64:FO78 FN18:FO18 FC18:FD18 FC64:FD78 CV18:CW18 N72:N78 AM18:AN18 AM64:AN64 AQ18:AR18 AQ65:AQ78 BX18:BY18 BX64:BY78 CB18:CC18 CB64:CC78 CF18:CG18 CF64:CG64 CJ18:CK18 CJ64:CK78 CN18:CO18 CN64:CO78 CR18:CS18 CR64:CS78 CV64:CW78 DZ64:EB78 EA18:EB18 EI64:EJ78 EI18:EJ18 EE18:EF18 EE64:EF78 EM64:EN78 EM18:EN18 EQ64:ER78 EQ18:ER18 EU64:EV78 EU18:EV18 EY64:EZ78 EY18:EZ18 AM65:AM78 AQ64 CF65:CF78" evalError="1"/>
    <ignoredError sqref="AI12:AI13" unlockedFormula="1"/>
  </ignoredError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43"/>
  <sheetViews>
    <sheetView view="pageLayout" zoomScaleNormal="100" zoomScaleSheetLayoutView="80" workbookViewId="0">
      <selection activeCell="C27" sqref="C27:D27"/>
    </sheetView>
  </sheetViews>
  <sheetFormatPr baseColWidth="10" defaultColWidth="11.42578125" defaultRowHeight="15"/>
  <cols>
    <col min="1" max="1" width="11.42578125" style="271"/>
    <col min="2" max="2" width="18.7109375" style="271" customWidth="1"/>
    <col min="3" max="3" width="29.140625" style="287" customWidth="1"/>
    <col min="4" max="4" width="9.7109375" style="271" customWidth="1"/>
    <col min="5" max="5" width="8.85546875" style="271" customWidth="1"/>
    <col min="6" max="6" width="8.42578125" style="271" customWidth="1"/>
    <col min="7" max="7" width="10.42578125" style="271" customWidth="1"/>
    <col min="8" max="8" width="13.7109375" style="271" bestFit="1" customWidth="1"/>
    <col min="9" max="9" width="13.85546875" style="271" customWidth="1"/>
    <col min="10" max="10" width="8.85546875" style="271" customWidth="1"/>
    <col min="11" max="16384" width="11.42578125" style="271"/>
  </cols>
  <sheetData>
    <row r="1" spans="2:12" ht="31.35" customHeight="1">
      <c r="B1" s="272"/>
      <c r="C1" s="273"/>
      <c r="D1" s="274"/>
      <c r="E1" s="274"/>
      <c r="F1" s="274"/>
      <c r="G1" s="274"/>
      <c r="H1" s="275"/>
      <c r="I1" s="276"/>
      <c r="J1" s="277"/>
    </row>
    <row r="2" spans="2:12" ht="15.6" customHeight="1">
      <c r="B2" s="278"/>
      <c r="C2" s="573" t="s">
        <v>171</v>
      </c>
      <c r="D2" s="574"/>
      <c r="E2" s="574"/>
      <c r="F2" s="574"/>
      <c r="G2" s="574"/>
      <c r="H2" s="575"/>
      <c r="I2" s="576"/>
      <c r="J2" s="577"/>
    </row>
    <row r="3" spans="2:12" ht="15.6" customHeight="1">
      <c r="B3" s="278"/>
      <c r="C3" s="279"/>
      <c r="D3" s="280"/>
      <c r="H3" s="281"/>
      <c r="I3" s="578" t="str">
        <f>INFORME!D55</f>
        <v>388/24</v>
      </c>
      <c r="J3" s="579"/>
    </row>
    <row r="4" spans="2:12" ht="15.6" customHeight="1" thickBot="1">
      <c r="B4" s="278"/>
      <c r="C4" s="573" t="s">
        <v>172</v>
      </c>
      <c r="D4" s="574"/>
      <c r="E4" s="574"/>
      <c r="F4" s="574"/>
      <c r="G4" s="574"/>
      <c r="H4" s="575"/>
      <c r="I4" s="580"/>
      <c r="J4" s="581"/>
    </row>
    <row r="5" spans="2:12" ht="31.35" customHeight="1">
      <c r="B5" s="278"/>
      <c r="C5" s="573" t="s">
        <v>173</v>
      </c>
      <c r="D5" s="574"/>
      <c r="E5" s="574"/>
      <c r="F5" s="574"/>
      <c r="G5" s="574"/>
      <c r="H5" s="575"/>
      <c r="I5" s="582" t="s">
        <v>174</v>
      </c>
      <c r="J5" s="583"/>
    </row>
    <row r="6" spans="2:12" ht="15" customHeight="1" thickBot="1">
      <c r="B6" s="282"/>
      <c r="C6" s="283"/>
      <c r="D6" s="284"/>
      <c r="E6" s="284"/>
      <c r="F6" s="284"/>
      <c r="G6" s="284"/>
      <c r="H6" s="285"/>
      <c r="I6" s="282"/>
      <c r="J6" s="286"/>
    </row>
    <row r="8" spans="2:12">
      <c r="B8" s="288" t="s">
        <v>175</v>
      </c>
      <c r="C8" s="289" t="str">
        <f>INFORME!D9</f>
        <v>388/24</v>
      </c>
    </row>
    <row r="9" spans="2:12">
      <c r="B9" s="290" t="s">
        <v>176</v>
      </c>
      <c r="C9" s="291">
        <f>INFORME!D18</f>
        <v>45633</v>
      </c>
    </row>
    <row r="10" spans="2:12">
      <c r="B10" s="292" t="s">
        <v>177</v>
      </c>
      <c r="C10" s="293">
        <f>INFORME!D59</f>
        <v>45735</v>
      </c>
    </row>
    <row r="12" spans="2:12" ht="32.1" customHeight="1">
      <c r="B12" s="294" t="s">
        <v>178</v>
      </c>
      <c r="C12" s="584" t="s">
        <v>179</v>
      </c>
      <c r="D12" s="584"/>
      <c r="E12" s="569" t="s">
        <v>180</v>
      </c>
      <c r="F12" s="570"/>
      <c r="G12" s="294" t="s">
        <v>181</v>
      </c>
      <c r="H12" s="294" t="s">
        <v>182</v>
      </c>
      <c r="I12" s="564" t="s">
        <v>183</v>
      </c>
      <c r="J12" s="564"/>
    </row>
    <row r="13" spans="2:12" ht="21.75" customHeight="1">
      <c r="B13" s="294" t="s">
        <v>184</v>
      </c>
      <c r="C13" s="563" t="s">
        <v>185</v>
      </c>
      <c r="D13" s="563"/>
      <c r="E13" s="295"/>
      <c r="F13" s="296">
        <f>INFORME!F18</f>
        <v>7.5</v>
      </c>
      <c r="G13" s="297" t="s">
        <v>186</v>
      </c>
      <c r="H13" s="298" t="s">
        <v>187</v>
      </c>
      <c r="I13" s="564" t="s">
        <v>188</v>
      </c>
      <c r="J13" s="564"/>
    </row>
    <row r="14" spans="2:12" ht="20.25" customHeight="1">
      <c r="B14" s="294" t="s">
        <v>98</v>
      </c>
      <c r="C14" s="571" t="s">
        <v>189</v>
      </c>
      <c r="D14" s="572"/>
      <c r="E14" s="295"/>
      <c r="F14" s="296">
        <f>INFORME!G18</f>
        <v>7.85</v>
      </c>
      <c r="G14" s="297" t="str">
        <f>IF(AND(F14&gt;=I14,F14&lt;=J14),"CUMPLE","NO CUMPLE")</f>
        <v>CUMPLE</v>
      </c>
      <c r="H14" s="294" t="s">
        <v>190</v>
      </c>
      <c r="I14" s="299">
        <v>6.5</v>
      </c>
      <c r="J14" s="300">
        <v>8.5</v>
      </c>
      <c r="L14" s="301"/>
    </row>
    <row r="15" spans="2:12" ht="21.75" customHeight="1">
      <c r="B15" s="294" t="s">
        <v>191</v>
      </c>
      <c r="C15" s="571" t="s">
        <v>192</v>
      </c>
      <c r="D15" s="572"/>
      <c r="E15" s="302"/>
      <c r="F15" s="303">
        <f>INFORME!H18</f>
        <v>52.2</v>
      </c>
      <c r="G15" s="297" t="s">
        <v>186</v>
      </c>
      <c r="H15" s="294" t="s">
        <v>193</v>
      </c>
      <c r="I15" s="569" t="s">
        <v>188</v>
      </c>
      <c r="J15" s="570"/>
      <c r="L15" s="301"/>
    </row>
    <row r="16" spans="2:12" ht="29.25" customHeight="1">
      <c r="B16" s="294" t="s">
        <v>194</v>
      </c>
      <c r="C16" s="562" t="str">
        <f>INFORME!FH62</f>
        <v>Método SM 4500-Cl C</v>
      </c>
      <c r="D16" s="563"/>
      <c r="E16" s="302" t="e">
        <f>INFORME!FH64</f>
        <v>#DIV/0!</v>
      </c>
      <c r="F16" s="303" t="e">
        <f>INFORME!FI64</f>
        <v>#DIV/0!</v>
      </c>
      <c r="G16" s="304" t="e">
        <f>IF(F16&lt;=I16,"CUMPLE","NO CUMPLE")</f>
        <v>#DIV/0!</v>
      </c>
      <c r="H16" s="298" t="s">
        <v>195</v>
      </c>
      <c r="I16" s="564">
        <v>400</v>
      </c>
      <c r="J16" s="564"/>
    </row>
    <row r="17" spans="2:10" ht="32.1" customHeight="1">
      <c r="B17" s="294" t="s">
        <v>196</v>
      </c>
      <c r="C17" s="562" t="str">
        <f>INFORME!FJ62</f>
        <v>Método  4500-SO4-2 E</v>
      </c>
      <c r="D17" s="563"/>
      <c r="E17" s="302" t="str">
        <f>INFORME!FJ18</f>
        <v xml:space="preserve"> </v>
      </c>
      <c r="F17" s="303">
        <f>INFORME!FK18</f>
        <v>5.4618135872576659</v>
      </c>
      <c r="G17" s="304" t="str">
        <f>IF(F17&lt;=I17,"CUMPLE","NO CUMPLE")</f>
        <v>CUMPLE</v>
      </c>
      <c r="H17" s="298" t="s">
        <v>195</v>
      </c>
      <c r="I17" s="564">
        <v>500</v>
      </c>
      <c r="J17" s="564"/>
    </row>
    <row r="18" spans="2:10" ht="32.1" customHeight="1">
      <c r="B18" s="294" t="s">
        <v>197</v>
      </c>
      <c r="C18" s="563" t="str">
        <f>INFORME!O62</f>
        <v>Método SM 3120B</v>
      </c>
      <c r="D18" s="563"/>
      <c r="E18" s="295">
        <f>INFORME!O18</f>
        <v>0</v>
      </c>
      <c r="F18" s="296">
        <f>INFORME!P18</f>
        <v>7.92</v>
      </c>
      <c r="G18" s="304" t="s">
        <v>186</v>
      </c>
      <c r="H18" s="298" t="s">
        <v>195</v>
      </c>
      <c r="I18" s="569" t="s">
        <v>188</v>
      </c>
      <c r="J18" s="570"/>
    </row>
    <row r="19" spans="2:10" ht="32.1" customHeight="1">
      <c r="B19" s="294" t="s">
        <v>198</v>
      </c>
      <c r="C19" s="563" t="str">
        <f>INFORME!S62</f>
        <v>Método SM 3120B</v>
      </c>
      <c r="D19" s="563"/>
      <c r="E19" s="295">
        <f>INFORME!S18</f>
        <v>0</v>
      </c>
      <c r="F19" s="308">
        <f>INFORME!T18</f>
        <v>1.29</v>
      </c>
      <c r="G19" s="304" t="str">
        <f>IF(F19&lt;=I19,"CUMPLE","NO CUMPLE")</f>
        <v>CUMPLE</v>
      </c>
      <c r="H19" s="298" t="s">
        <v>195</v>
      </c>
      <c r="I19" s="566">
        <v>125</v>
      </c>
      <c r="J19" s="566"/>
    </row>
    <row r="20" spans="2:10" ht="32.1" customHeight="1">
      <c r="B20" s="294" t="s">
        <v>199</v>
      </c>
      <c r="C20" s="563" t="str">
        <f>INFORME!W62</f>
        <v>Método SM 3120B</v>
      </c>
      <c r="D20" s="563"/>
      <c r="E20" s="302">
        <f>INFORME!W18</f>
        <v>0</v>
      </c>
      <c r="F20" s="296" t="str">
        <f>INFORME!X18</f>
        <v>*</v>
      </c>
      <c r="G20" s="297" t="s">
        <v>186</v>
      </c>
      <c r="H20" s="298" t="s">
        <v>195</v>
      </c>
      <c r="I20" s="567" t="s">
        <v>188</v>
      </c>
      <c r="J20" s="568"/>
    </row>
    <row r="21" spans="2:10" ht="32.1" customHeight="1">
      <c r="B21" s="294" t="s">
        <v>200</v>
      </c>
      <c r="C21" s="563" t="str">
        <f>INFORME!AA62</f>
        <v>Método SM 3120B</v>
      </c>
      <c r="D21" s="563"/>
      <c r="E21" s="302">
        <f>INFORME!AA18</f>
        <v>0</v>
      </c>
      <c r="F21" s="296">
        <f>INFORME!AB18</f>
        <v>1.1200000000000001</v>
      </c>
      <c r="G21" s="297" t="s">
        <v>186</v>
      </c>
      <c r="H21" s="298" t="s">
        <v>195</v>
      </c>
      <c r="I21" s="567" t="s">
        <v>188</v>
      </c>
      <c r="J21" s="568"/>
    </row>
    <row r="22" spans="2:10" ht="32.1" customHeight="1">
      <c r="B22" s="294" t="s">
        <v>201</v>
      </c>
      <c r="C22" s="562" t="str">
        <f>INFORME!CF62</f>
        <v>LADGA-ITM-17</v>
      </c>
      <c r="D22" s="563"/>
      <c r="E22" s="305" t="e">
        <f>INFORME!CF18</f>
        <v>#DIV/0!</v>
      </c>
      <c r="F22" s="306" t="e">
        <f>INFORME!CG18</f>
        <v>#DIV/0!</v>
      </c>
      <c r="G22" s="304" t="e">
        <f t="shared" ref="G22:G34" si="0">IF(F22&lt;=I22,"CUMPLE","NO CUMPLE")</f>
        <v>#DIV/0!</v>
      </c>
      <c r="H22" s="298" t="s">
        <v>195</v>
      </c>
      <c r="I22" s="564">
        <v>0.01</v>
      </c>
      <c r="J22" s="564"/>
    </row>
    <row r="23" spans="2:10" ht="32.1" customHeight="1">
      <c r="B23" s="294" t="s">
        <v>202</v>
      </c>
      <c r="C23" s="563" t="str">
        <f>INFORME!BH62</f>
        <v>Método SM 3120B</v>
      </c>
      <c r="D23" s="563"/>
      <c r="E23" s="305" t="str">
        <f>INFORME!BH18</f>
        <v>&lt;</v>
      </c>
      <c r="F23" s="308">
        <f>INFORME!BI18</f>
        <v>7.0000000000000001E-3</v>
      </c>
      <c r="G23" s="304" t="str">
        <f t="shared" si="0"/>
        <v>CUMPLE</v>
      </c>
      <c r="H23" s="298" t="s">
        <v>195</v>
      </c>
      <c r="I23" s="564">
        <v>0.01</v>
      </c>
      <c r="J23" s="564"/>
    </row>
    <row r="24" spans="2:10" ht="32.1" customHeight="1">
      <c r="B24" s="294" t="s">
        <v>203</v>
      </c>
      <c r="C24" s="563" t="str">
        <f>INFORME!BP62</f>
        <v>Método SM 3120B</v>
      </c>
      <c r="D24" s="563"/>
      <c r="E24" s="305" t="str">
        <f>INFORME!BP18</f>
        <v>&lt;</v>
      </c>
      <c r="F24" s="308">
        <f>INFORME!BQ18</f>
        <v>7.0000000000000001E-3</v>
      </c>
      <c r="G24" s="304" t="str">
        <f t="shared" si="0"/>
        <v>CUMPLE</v>
      </c>
      <c r="H24" s="298" t="s">
        <v>195</v>
      </c>
      <c r="I24" s="564">
        <v>0.05</v>
      </c>
      <c r="J24" s="564"/>
    </row>
    <row r="25" spans="2:10" ht="32.1" customHeight="1">
      <c r="B25" s="294" t="s">
        <v>204</v>
      </c>
      <c r="C25" s="563" t="str">
        <f>INFORME!BT62</f>
        <v>Método SM 3120B</v>
      </c>
      <c r="D25" s="563"/>
      <c r="E25" s="305" t="str">
        <f>INFORME!BT18</f>
        <v>&lt;</v>
      </c>
      <c r="F25" s="308">
        <f>INFORME!BU18</f>
        <v>7.0000000000000001E-3</v>
      </c>
      <c r="G25" s="304" t="str">
        <f t="shared" si="0"/>
        <v>CUMPLE</v>
      </c>
      <c r="H25" s="298" t="s">
        <v>195</v>
      </c>
      <c r="I25" s="566">
        <v>2</v>
      </c>
      <c r="J25" s="566"/>
    </row>
    <row r="26" spans="2:10" ht="32.1" customHeight="1">
      <c r="B26" s="294" t="s">
        <v>205</v>
      </c>
      <c r="C26" s="562" t="str">
        <f>INFORME!DA62</f>
        <v>Método SM 3120B</v>
      </c>
      <c r="D26" s="563"/>
      <c r="E26" s="305">
        <f>INFORME!DA18</f>
        <v>0</v>
      </c>
      <c r="F26" s="308">
        <f>INFORME!DB18</f>
        <v>1.69</v>
      </c>
      <c r="G26" s="304" t="str">
        <f t="shared" si="0"/>
        <v>NO CUMPLE</v>
      </c>
      <c r="H26" s="298" t="s">
        <v>195</v>
      </c>
      <c r="I26" s="564">
        <v>0.3</v>
      </c>
      <c r="J26" s="564"/>
    </row>
    <row r="27" spans="2:10" ht="32.1" customHeight="1">
      <c r="B27" s="294" t="s">
        <v>206</v>
      </c>
      <c r="C27" s="562" t="str">
        <f>INFORME!EE62</f>
        <v>LADGA-ITM-17</v>
      </c>
      <c r="D27" s="563"/>
      <c r="E27" s="305" t="e">
        <f>INFORME!EE18</f>
        <v>#DIV/0!</v>
      </c>
      <c r="F27" s="308" t="e">
        <f>INFORME!EF18</f>
        <v>#DIV/0!</v>
      </c>
      <c r="G27" s="304" t="e">
        <f t="shared" si="0"/>
        <v>#DIV/0!</v>
      </c>
      <c r="H27" s="298" t="s">
        <v>195</v>
      </c>
      <c r="I27" s="564">
        <v>1E-3</v>
      </c>
      <c r="J27" s="564"/>
    </row>
    <row r="28" spans="2:10" ht="32.1" customHeight="1">
      <c r="B28" s="294" t="s">
        <v>207</v>
      </c>
      <c r="C28" s="562" t="str">
        <f>INFORME!DE62</f>
        <v>Método SM 3120 B</v>
      </c>
      <c r="D28" s="563"/>
      <c r="E28" s="305">
        <f>INFORME!DE18</f>
        <v>0</v>
      </c>
      <c r="F28" s="308">
        <f>INFORME!DF18</f>
        <v>8.1000000000000003E-2</v>
      </c>
      <c r="G28" s="304" t="str">
        <f t="shared" si="0"/>
        <v>CUMPLE</v>
      </c>
      <c r="H28" s="298" t="s">
        <v>195</v>
      </c>
      <c r="I28" s="564">
        <v>0.1</v>
      </c>
      <c r="J28" s="564"/>
    </row>
    <row r="29" spans="2:10" ht="32.1" customHeight="1">
      <c r="B29" s="294" t="s">
        <v>208</v>
      </c>
      <c r="C29" s="562" t="str">
        <f>INFORME!DR62</f>
        <v>Método SM 3120 B</v>
      </c>
      <c r="D29" s="563"/>
      <c r="E29" s="305" t="str">
        <f>INFORME!DR18</f>
        <v>&lt;</v>
      </c>
      <c r="F29" s="308">
        <f>INFORME!DS18</f>
        <v>6.0000000000000001E-3</v>
      </c>
      <c r="G29" s="304" t="str">
        <f t="shared" si="0"/>
        <v>CUMPLE</v>
      </c>
      <c r="H29" s="298" t="s">
        <v>195</v>
      </c>
      <c r="I29" s="564">
        <v>0.05</v>
      </c>
      <c r="J29" s="564"/>
    </row>
    <row r="30" spans="2:10" ht="32.1" customHeight="1">
      <c r="B30" s="294" t="s">
        <v>209</v>
      </c>
      <c r="C30" s="563" t="str">
        <f>INFORME!EY62</f>
        <v>Método SM 3114C</v>
      </c>
      <c r="D30" s="563"/>
      <c r="E30" s="305" t="e">
        <f>INFORME!EY18</f>
        <v>#DIV/0!</v>
      </c>
      <c r="F30" s="308" t="e">
        <f>INFORME!EZ18</f>
        <v>#DIV/0!</v>
      </c>
      <c r="G30" s="304" t="e">
        <f t="shared" si="0"/>
        <v>#DIV/0!</v>
      </c>
      <c r="H30" s="298" t="s">
        <v>195</v>
      </c>
      <c r="I30" s="564">
        <v>0.01</v>
      </c>
      <c r="J30" s="564"/>
    </row>
    <row r="31" spans="2:10" ht="32.1" customHeight="1">
      <c r="B31" s="294" t="s">
        <v>210</v>
      </c>
      <c r="C31" s="562" t="str">
        <f>INFORME!DV62</f>
        <v>Método SM 3120 B</v>
      </c>
      <c r="D31" s="563"/>
      <c r="E31" s="305" t="str">
        <f>INFORME!DV18</f>
        <v>&lt;</v>
      </c>
      <c r="F31" s="308">
        <f>INFORME!DW18</f>
        <v>7.0000000000000001E-3</v>
      </c>
      <c r="G31" s="304" t="str">
        <f t="shared" si="0"/>
        <v>CUMPLE</v>
      </c>
      <c r="H31" s="298" t="s">
        <v>195</v>
      </c>
      <c r="I31" s="566">
        <v>3</v>
      </c>
      <c r="J31" s="566"/>
    </row>
    <row r="32" spans="2:10" ht="32.1" customHeight="1">
      <c r="B32" s="294" t="s">
        <v>211</v>
      </c>
      <c r="C32" s="562" t="str">
        <f>INFORME!FP16</f>
        <v>LADGA-ITM-21</v>
      </c>
      <c r="D32" s="563"/>
      <c r="E32" s="307" t="e">
        <f>+IF(F32&lt;0.2213,"&lt;"," ")</f>
        <v>#DIV/0!</v>
      </c>
      <c r="F32" s="308" t="e">
        <f>INFORME!FQ18 /0.2259</f>
        <v>#DIV/0!</v>
      </c>
      <c r="G32" s="304" t="e">
        <f t="shared" si="0"/>
        <v>#DIV/0!</v>
      </c>
      <c r="H32" s="298" t="s">
        <v>195</v>
      </c>
      <c r="I32" s="564">
        <v>50</v>
      </c>
      <c r="J32" s="564"/>
    </row>
    <row r="33" spans="2:10" ht="32.1" customHeight="1">
      <c r="B33" s="294" t="s">
        <v>212</v>
      </c>
      <c r="C33" s="562" t="str">
        <f>INFORME!FN16</f>
        <v>Método SM 4500-NO2-B</v>
      </c>
      <c r="D33" s="563"/>
      <c r="E33" s="307" t="e">
        <f>+IF(F33&lt;0.007,"&lt;"," ")</f>
        <v>#DIV/0!</v>
      </c>
      <c r="F33" s="308" t="e">
        <f>INFORME!FO18/0.30446</f>
        <v>#DIV/0!</v>
      </c>
      <c r="G33" s="304" t="e">
        <f t="shared" si="0"/>
        <v>#DIV/0!</v>
      </c>
      <c r="H33" s="298" t="s">
        <v>195</v>
      </c>
      <c r="I33" s="564">
        <v>3</v>
      </c>
      <c r="J33" s="564"/>
    </row>
    <row r="34" spans="2:10" ht="32.1" customHeight="1">
      <c r="B34" s="294" t="s">
        <v>213</v>
      </c>
      <c r="C34" s="562" t="str">
        <f>INFORME!FL62</f>
        <v>Método SM 4500-F-G</v>
      </c>
      <c r="D34" s="563"/>
      <c r="E34" s="307">
        <f>INFORME!FL18</f>
        <v>0</v>
      </c>
      <c r="F34" s="308">
        <f>INFORME!FM18</f>
        <v>0</v>
      </c>
      <c r="G34" s="304" t="str">
        <f t="shared" si="0"/>
        <v>CUMPLE</v>
      </c>
      <c r="H34" s="298" t="s">
        <v>195</v>
      </c>
      <c r="I34" s="564">
        <v>1.5</v>
      </c>
      <c r="J34" s="564"/>
    </row>
    <row r="35" spans="2:10">
      <c r="B35" s="309" t="s">
        <v>214</v>
      </c>
    </row>
    <row r="36" spans="2:10">
      <c r="B36" s="271" t="s">
        <v>215</v>
      </c>
    </row>
    <row r="37" spans="2:10">
      <c r="B37" s="271" t="s">
        <v>216</v>
      </c>
    </row>
    <row r="38" spans="2:10">
      <c r="J38" s="310"/>
    </row>
    <row r="39" spans="2:10">
      <c r="J39" s="310"/>
    </row>
    <row r="40" spans="2:10">
      <c r="G40" s="561"/>
      <c r="H40" s="561"/>
    </row>
    <row r="41" spans="2:10">
      <c r="B41" s="311"/>
      <c r="C41" s="312"/>
      <c r="E41" s="311"/>
      <c r="F41" s="311"/>
      <c r="G41" s="311"/>
      <c r="H41" s="311"/>
      <c r="I41" s="311"/>
    </row>
    <row r="42" spans="2:10">
      <c r="B42" s="565" t="s">
        <v>160</v>
      </c>
      <c r="C42" s="565"/>
      <c r="D42" s="310"/>
      <c r="E42" s="565" t="s">
        <v>159</v>
      </c>
      <c r="F42" s="565"/>
      <c r="G42" s="565"/>
      <c r="H42" s="565"/>
      <c r="I42" s="565"/>
    </row>
    <row r="43" spans="2:10">
      <c r="B43" s="561" t="s">
        <v>162</v>
      </c>
      <c r="C43" s="561"/>
      <c r="D43" s="310"/>
      <c r="E43" s="561" t="s">
        <v>163</v>
      </c>
      <c r="F43" s="561"/>
      <c r="G43" s="561"/>
      <c r="H43" s="561"/>
      <c r="I43" s="561"/>
    </row>
  </sheetData>
  <sheetProtection algorithmName="SHA-512" hashValue="Ef7a+k//llJgAnzI6qAeKUNqfbf1f2U77S7nDn9gemCKi63g3nfaovni9tURXf3cALvZJSi4FZ9XIkP40Kyaww==" saltValue="slGd4kOeny2uAyC7fVKvvQ==" spinCount="100000" sheet="1" formatCells="0"/>
  <mergeCells count="57">
    <mergeCell ref="C14:D14"/>
    <mergeCell ref="C2:H2"/>
    <mergeCell ref="I2:J2"/>
    <mergeCell ref="I3:J4"/>
    <mergeCell ref="C4:H4"/>
    <mergeCell ref="C5:H5"/>
    <mergeCell ref="I5:J5"/>
    <mergeCell ref="C12:D12"/>
    <mergeCell ref="E12:F12"/>
    <mergeCell ref="I12:J12"/>
    <mergeCell ref="C13:D13"/>
    <mergeCell ref="I13:J13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B43:C43"/>
    <mergeCell ref="E43:I43"/>
    <mergeCell ref="G40:H40"/>
    <mergeCell ref="C33:D33"/>
    <mergeCell ref="I33:J33"/>
    <mergeCell ref="C34:D34"/>
    <mergeCell ref="I34:J34"/>
    <mergeCell ref="B42:C42"/>
    <mergeCell ref="E42:I42"/>
  </mergeCells>
  <pageMargins left="0.7" right="0.7" top="0.75" bottom="0.75" header="0.3" footer="0.3"/>
  <pageSetup scale="67" orientation="portrait" r:id="rId1"/>
  <headerFooter>
    <oddFooter>&amp;RVersión 05
Fecha:02/11/2023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indexed="13"/>
    <pageSetUpPr fitToPage="1"/>
  </sheetPr>
  <dimension ref="A1:H119"/>
  <sheetViews>
    <sheetView showGridLines="0" view="pageBreakPreview" topLeftCell="A97" zoomScaleNormal="100" workbookViewId="0">
      <selection activeCell="E128" sqref="E128"/>
    </sheetView>
  </sheetViews>
  <sheetFormatPr baseColWidth="10" defaultColWidth="11.42578125" defaultRowHeight="12.75"/>
  <cols>
    <col min="1" max="1" width="20.28515625" style="1" bestFit="1" customWidth="1"/>
    <col min="2" max="2" width="17.7109375" style="1" customWidth="1"/>
    <col min="3" max="3" width="27.140625" style="1" customWidth="1"/>
    <col min="4" max="4" width="29.85546875" style="1" bestFit="1" customWidth="1"/>
    <col min="5" max="5" width="27" style="1" customWidth="1"/>
    <col min="6" max="6" width="14.7109375" style="1" customWidth="1"/>
    <col min="7" max="7" width="12.42578125" style="1" customWidth="1"/>
    <col min="8" max="16384" width="11.42578125" style="1"/>
  </cols>
  <sheetData>
    <row r="1" spans="1:8" ht="15" customHeight="1">
      <c r="A1" s="12"/>
      <c r="B1" s="588" t="s">
        <v>217</v>
      </c>
      <c r="C1" s="589"/>
      <c r="D1" s="590"/>
      <c r="E1" s="253" t="s">
        <v>218</v>
      </c>
    </row>
    <row r="2" spans="1:8" ht="15" customHeight="1">
      <c r="A2" s="13"/>
      <c r="B2" s="591" t="s">
        <v>219</v>
      </c>
      <c r="C2" s="592"/>
      <c r="D2" s="593"/>
      <c r="E2" s="234" t="s">
        <v>220</v>
      </c>
    </row>
    <row r="3" spans="1:8" ht="14.1" customHeight="1">
      <c r="A3" s="13"/>
      <c r="B3" s="14"/>
      <c r="C3"/>
      <c r="D3" s="15"/>
      <c r="E3" s="235" t="s">
        <v>221</v>
      </c>
    </row>
    <row r="4" spans="1:8" ht="14.1" customHeight="1">
      <c r="A4" s="13"/>
      <c r="B4" s="14"/>
      <c r="C4"/>
      <c r="D4" s="15"/>
      <c r="E4" s="13"/>
    </row>
    <row r="5" spans="1:8" ht="14.1" customHeight="1" thickBot="1">
      <c r="A5" s="16"/>
      <c r="B5" s="17"/>
      <c r="C5" s="18"/>
      <c r="D5" s="19"/>
      <c r="E5" s="16"/>
    </row>
    <row r="6" spans="1:8" ht="14.1" customHeight="1">
      <c r="A6"/>
      <c r="B6"/>
      <c r="C6"/>
      <c r="D6"/>
      <c r="E6"/>
    </row>
    <row r="7" spans="1:8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  <c r="H7" s="42"/>
    </row>
    <row r="8" spans="1:8" ht="14.1" customHeight="1">
      <c r="A8" s="20" t="s">
        <v>223</v>
      </c>
      <c r="B8" s="47"/>
      <c r="C8" s="2"/>
      <c r="D8" s="20" t="s">
        <v>224</v>
      </c>
      <c r="E8" s="215"/>
    </row>
    <row r="9" spans="1:8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8" ht="14.1" customHeight="1">
      <c r="A10" s="20" t="s">
        <v>228</v>
      </c>
      <c r="B10" s="46">
        <v>422.7</v>
      </c>
      <c r="C10" s="2"/>
      <c r="D10" s="26" t="s">
        <v>229</v>
      </c>
      <c r="E10" s="215"/>
    </row>
    <row r="11" spans="1:8" ht="14.1" customHeight="1">
      <c r="A11" s="20" t="s">
        <v>230</v>
      </c>
      <c r="B11" s="221">
        <v>0.2</v>
      </c>
      <c r="C11" s="2"/>
      <c r="D11" s="26" t="s">
        <v>231</v>
      </c>
    </row>
    <row r="12" spans="1:8" ht="14.1" customHeight="1">
      <c r="A12" s="20"/>
      <c r="B12" s="221"/>
      <c r="C12" s="2"/>
      <c r="D12" s="26" t="s">
        <v>232</v>
      </c>
      <c r="E12" s="215"/>
    </row>
    <row r="13" spans="1:8" ht="14.1" customHeight="1">
      <c r="A13" s="25" t="s">
        <v>233</v>
      </c>
      <c r="B13" s="27" t="s">
        <v>234</v>
      </c>
      <c r="C13" s="108"/>
      <c r="D13" s="109" t="s">
        <v>235</v>
      </c>
      <c r="E13" s="110" t="s">
        <v>236</v>
      </c>
    </row>
    <row r="14" spans="1:8" ht="14.1" customHeight="1">
      <c r="A14" s="55">
        <v>0.1</v>
      </c>
      <c r="B14" s="53"/>
      <c r="C14" s="108"/>
      <c r="D14" s="28" t="s">
        <v>237</v>
      </c>
      <c r="E14" s="223" t="e">
        <f>SLOPE(B14:B18,A14:A18)</f>
        <v>#DIV/0!</v>
      </c>
    </row>
    <row r="15" spans="1:8" ht="14.1" customHeight="1">
      <c r="A15" s="55">
        <v>1</v>
      </c>
      <c r="B15" s="53"/>
      <c r="C15" s="108"/>
      <c r="D15" s="29" t="s">
        <v>238</v>
      </c>
      <c r="E15" s="224" t="e">
        <f>INTERCEPT(B14:B18,A14:A18)</f>
        <v>#DIV/0!</v>
      </c>
    </row>
    <row r="16" spans="1:8" ht="14.1" customHeight="1">
      <c r="A16" s="55">
        <v>4</v>
      </c>
      <c r="B16" s="53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5">
        <v>6</v>
      </c>
      <c r="B17" s="53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5">
        <v>9</v>
      </c>
      <c r="B18" s="53"/>
      <c r="C18" s="108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243</v>
      </c>
      <c r="D33" s="30" t="s">
        <v>244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28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28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28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28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28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28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28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28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28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28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28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28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28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28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28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28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28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28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28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28" t="e">
        <f t="shared" si="0"/>
        <v>#DIV/0!</v>
      </c>
    </row>
    <row r="84" spans="1:5" ht="13.5" customHeight="1">
      <c r="A84" s="229"/>
      <c r="B84" s="7"/>
      <c r="C84" s="37"/>
      <c r="D84" s="37"/>
      <c r="E84" s="260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2" t="e">
        <f>((B88-$E$15)/$E$14)</f>
        <v>#DIV/0!</v>
      </c>
      <c r="D88" s="132">
        <v>4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2" t="e">
        <f t="shared" ref="C89:C101" si="1">((B89-$E$15)/$E$14)</f>
        <v>#DIV/0!</v>
      </c>
      <c r="D89" s="132">
        <v>4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2" t="e">
        <f t="shared" si="1"/>
        <v>#DIV/0!</v>
      </c>
      <c r="D90" s="132">
        <v>4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32" t="e">
        <f t="shared" si="1"/>
        <v>#DIV/0!</v>
      </c>
      <c r="D91" s="132">
        <v>4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32" t="e">
        <f t="shared" si="1"/>
        <v>#DIV/0!</v>
      </c>
      <c r="D92" s="132">
        <v>4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32" t="e">
        <f t="shared" si="1"/>
        <v>#DIV/0!</v>
      </c>
      <c r="D93" s="132">
        <v>4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32" t="e">
        <f t="shared" si="1"/>
        <v>#DIV/0!</v>
      </c>
      <c r="D94" s="132">
        <v>4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32" t="e">
        <f t="shared" si="1"/>
        <v>#DIV/0!</v>
      </c>
      <c r="D95" s="124">
        <f>B11</f>
        <v>0.2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2" t="e">
        <f t="shared" si="1"/>
        <v>#DIV/0!</v>
      </c>
      <c r="D96" s="124">
        <f>$B$11</f>
        <v>0.2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2" t="e">
        <f t="shared" si="1"/>
        <v>#DIV/0!</v>
      </c>
      <c r="D97" s="124">
        <f>$B$11</f>
        <v>0.2</v>
      </c>
      <c r="E97" s="122" t="e">
        <f>IF(C97&lt;D97,"CUMPLE","NO CUMPLE")</f>
        <v>#DIV/0!</v>
      </c>
    </row>
    <row r="98" spans="1:7" ht="18.75" customHeight="1">
      <c r="A98" s="125" t="s">
        <v>254</v>
      </c>
      <c r="B98" s="121"/>
      <c r="C98" s="132" t="e">
        <f t="shared" si="1"/>
        <v>#DIV/0!</v>
      </c>
      <c r="D98" s="124">
        <f>$B$11</f>
        <v>0.2</v>
      </c>
      <c r="E98" s="122" t="e">
        <f>IF(C98&lt;D98,"CUMPLE","NO CUMPLE")</f>
        <v>#DIV/0!</v>
      </c>
    </row>
    <row r="99" spans="1:7" ht="18.75" customHeight="1">
      <c r="A99" s="125" t="s">
        <v>255</v>
      </c>
      <c r="B99" s="121"/>
      <c r="C99" s="132" t="e">
        <f t="shared" si="1"/>
        <v>#DIV/0!</v>
      </c>
      <c r="D99" s="124">
        <v>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2" t="e">
        <f t="shared" si="1"/>
        <v>#DIV/0!</v>
      </c>
      <c r="D100" s="124">
        <v>1</v>
      </c>
      <c r="E100" s="122" t="e">
        <f t="shared" ref="E100:E101" si="3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2" t="e">
        <f t="shared" si="1"/>
        <v>#DIV/0!</v>
      </c>
      <c r="D101" s="124">
        <v>1</v>
      </c>
      <c r="E101" s="122" t="e">
        <f t="shared" si="3"/>
        <v>#DIV/0!</v>
      </c>
    </row>
    <row r="102" spans="1:7" ht="18.75" customHeight="1">
      <c r="A102" s="126"/>
      <c r="B102"/>
      <c r="C102"/>
      <c r="D102" s="127"/>
      <c r="E102"/>
      <c r="F102"/>
      <c r="G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258</v>
      </c>
      <c r="B104" s="121"/>
      <c r="C104" s="39"/>
      <c r="D104" s="39"/>
      <c r="E104" s="13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132" t="e">
        <f>((B105-$E$15)*(D105/C105)/$E$14)*1.02</f>
        <v>#DIV/0!</v>
      </c>
      <c r="F105" s="130" t="e">
        <f>(E105-$E$104)/((100/100))</f>
        <v>#DIV/0!</v>
      </c>
      <c r="G105" s="594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132" t="e">
        <f>((B106-$E$15)*(D106/C106)/$E$14)*1.02</f>
        <v>#DIV/0!</v>
      </c>
      <c r="F106" s="130" t="e">
        <f>(E106-$E$104)/((100/100))</f>
        <v>#DIV/0!</v>
      </c>
      <c r="G106" s="595"/>
    </row>
    <row r="107" spans="1:7" ht="18.75" customHeight="1">
      <c r="A107"/>
      <c r="B107"/>
      <c r="C107"/>
      <c r="D107"/>
      <c r="E107"/>
      <c r="F107" s="585" t="e">
        <f>IF(AND(F105&gt;=80%,F105&lt;=120%,F106&gt;=80%,F106&lt;=120%,G105&lt;=20%),"CUMPLE","NO CUMPLE")</f>
        <v>#DIV/0!</v>
      </c>
      <c r="G107" s="586"/>
    </row>
    <row r="108" spans="1:7" ht="18.75" customHeight="1">
      <c r="A108" s="229"/>
      <c r="B108" s="7"/>
      <c r="C108" s="37"/>
      <c r="D108" s="37"/>
      <c r="E108" s="260"/>
      <c r="F108"/>
      <c r="G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258</v>
      </c>
      <c r="B110" s="121"/>
      <c r="C110" s="39"/>
      <c r="D110" s="39"/>
      <c r="E110" s="13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132" t="e">
        <f>((B111-$E$15)*(D111/C111)/$E$14)*1.02</f>
        <v>#DIV/0!</v>
      </c>
      <c r="F111" s="130" t="e">
        <f>(E111-$E$110)/((100/100))</f>
        <v>#DIV/0!</v>
      </c>
      <c r="G111" s="594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132" t="e">
        <f>((B112-$E$15)*(D112/C112)/$E$14)*1.02</f>
        <v>#DIV/0!</v>
      </c>
      <c r="F112" s="130" t="e">
        <f>(E112-$E$110)/((100/100))</f>
        <v>#DIV/0!</v>
      </c>
      <c r="G112" s="595"/>
    </row>
    <row r="113" spans="1:7" ht="18.75" customHeight="1">
      <c r="A113"/>
      <c r="B113"/>
      <c r="C113"/>
      <c r="D113"/>
      <c r="E113"/>
      <c r="F113" s="585" t="e">
        <f>IF(AND(F111&gt;=80%,F111&lt;=120%,F112&gt;=80%,F112&lt;=120%,G111&lt;=20%),"CUMPLE","NO CUMPLE")</f>
        <v>#DIV/0!</v>
      </c>
      <c r="G113" s="586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13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132" t="e">
        <f>((B117)*(D117/C117)/$E$14)*1.02</f>
        <v>#DIV/0!</v>
      </c>
      <c r="F117" s="599" t="e">
        <f>ABS(E116-E117)/((E116+E117)/2)</f>
        <v>#DIV/0!</v>
      </c>
      <c r="G117" s="600"/>
    </row>
    <row r="118" spans="1:7" ht="18.75" customHeight="1">
      <c r="A118"/>
      <c r="B118"/>
      <c r="C118"/>
      <c r="D118"/>
      <c r="E118"/>
      <c r="F118" s="601"/>
      <c r="G118" s="602"/>
    </row>
    <row r="119" spans="1:7" ht="18.75" customHeight="1">
      <c r="F119" s="585" t="e">
        <f>IF(F117&lt;=20%,"CUMPLE","NO CUMPLE")</f>
        <v>#DIV/0!</v>
      </c>
      <c r="G119" s="586"/>
    </row>
  </sheetData>
  <sheetProtection algorithmName="SHA-512" hashValue="nNsPtxxW6HANewORncVCJBH3fVsI8jmhZLquOmDR6N4Obv4v/KSpXeFbHAy7/oUrCHQabsB04hgfVO1gnmlbEg==" saltValue="QiwIK110Lz2VA1GvzuyXAg==" spinCount="100000" sheet="1" objects="1" scenarios="1"/>
  <customSheetViews>
    <customSheetView guid="{F8B21D77-26F0-4942-88CB-572D800396DE}" showPageBreaks="1" printArea="1" showRuler="0" topLeftCell="A16">
      <selection activeCell="H10" sqref="H1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F107:G107"/>
    <mergeCell ref="A85:E85"/>
    <mergeCell ref="B1:D1"/>
    <mergeCell ref="B2:D2"/>
    <mergeCell ref="G105:G106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34:E84 E108">
    <cfRule type="cellIs" dxfId="550" priority="57" stopIfTrue="1" operator="lessThan">
      <formula>$B$11</formula>
    </cfRule>
    <cfRule type="cellIs" dxfId="549" priority="58" stopIfTrue="1" operator="equal">
      <formula>((B34-E$15)/E$14)*(D34/C34)</formula>
    </cfRule>
  </conditionalFormatting>
  <conditionalFormatting sqref="E88:E102">
    <cfRule type="cellIs" dxfId="548" priority="11" operator="equal">
      <formula>"NO CUMPLE"</formula>
    </cfRule>
  </conditionalFormatting>
  <conditionalFormatting sqref="F107">
    <cfRule type="cellIs" dxfId="547" priority="19" operator="equal">
      <formula>"NO CUMPLE"</formula>
    </cfRule>
  </conditionalFormatting>
  <conditionalFormatting sqref="F113">
    <cfRule type="cellIs" dxfId="546" priority="8" operator="equal">
      <formula>"NO CUMPLE"</formula>
    </cfRule>
  </conditionalFormatting>
  <conditionalFormatting sqref="F116:F117">
    <cfRule type="cellIs" dxfId="545" priority="2" operator="equal">
      <formula>"NO CUMPLE"</formula>
    </cfRule>
  </conditionalFormatting>
  <conditionalFormatting sqref="F119">
    <cfRule type="cellIs" dxfId="544" priority="1" operator="equal">
      <formula>"NO CUMPLE"</formula>
    </cfRule>
  </conditionalFormatting>
  <conditionalFormatting sqref="G104:G105">
    <cfRule type="cellIs" dxfId="543" priority="20" operator="equal">
      <formula>"NO CUMPLE"</formula>
    </cfRule>
  </conditionalFormatting>
  <conditionalFormatting sqref="G110:G111">
    <cfRule type="cellIs" dxfId="542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fitToWidth="0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3"/>
    <pageSetUpPr fitToPage="1"/>
  </sheetPr>
  <dimension ref="A1:H119"/>
  <sheetViews>
    <sheetView showGridLines="0" view="pageBreakPreview" topLeftCell="A85" zoomScaleNormal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85546875" style="1" bestFit="1" customWidth="1"/>
    <col min="5" max="5" width="26.140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8" ht="15" customHeight="1">
      <c r="A1" s="12"/>
      <c r="B1" s="588" t="s">
        <v>217</v>
      </c>
      <c r="C1" s="589"/>
      <c r="D1" s="590"/>
      <c r="E1" s="253" t="s">
        <v>264</v>
      </c>
    </row>
    <row r="2" spans="1:8" ht="15" customHeight="1">
      <c r="A2" s="13"/>
      <c r="B2" s="591" t="s">
        <v>219</v>
      </c>
      <c r="C2" s="592"/>
      <c r="D2" s="593"/>
      <c r="E2" s="234" t="s">
        <v>265</v>
      </c>
    </row>
    <row r="3" spans="1:8" ht="14.1" customHeight="1">
      <c r="A3" s="13"/>
      <c r="B3" s="14"/>
      <c r="C3"/>
      <c r="D3" s="15"/>
      <c r="E3" s="235" t="s">
        <v>221</v>
      </c>
    </row>
    <row r="4" spans="1:8" ht="14.1" customHeight="1">
      <c r="A4" s="13"/>
      <c r="B4" s="14"/>
      <c r="C4"/>
      <c r="D4" s="15"/>
      <c r="E4" s="13"/>
    </row>
    <row r="5" spans="1:8" ht="14.1" customHeight="1" thickBot="1">
      <c r="A5" s="16"/>
      <c r="B5" s="17"/>
      <c r="C5" s="18"/>
      <c r="D5" s="19"/>
      <c r="E5" s="16"/>
    </row>
    <row r="6" spans="1:8" ht="14.1" customHeight="1">
      <c r="A6"/>
      <c r="B6"/>
      <c r="C6"/>
      <c r="D6"/>
      <c r="E6"/>
    </row>
    <row r="7" spans="1:8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  <c r="H7" s="42"/>
    </row>
    <row r="8" spans="1:8" ht="14.1" customHeight="1">
      <c r="A8" s="20" t="s">
        <v>223</v>
      </c>
      <c r="B8" s="47"/>
      <c r="C8" s="2"/>
      <c r="D8" s="20" t="s">
        <v>224</v>
      </c>
      <c r="E8" s="215"/>
    </row>
    <row r="9" spans="1:8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8" ht="14.1" customHeight="1">
      <c r="A10" s="20" t="s">
        <v>228</v>
      </c>
      <c r="B10" s="46">
        <v>422.7</v>
      </c>
      <c r="C10" s="2"/>
      <c r="D10" s="26" t="s">
        <v>229</v>
      </c>
      <c r="E10" s="215"/>
    </row>
    <row r="11" spans="1:8" ht="14.1" customHeight="1">
      <c r="A11" s="20" t="s">
        <v>230</v>
      </c>
      <c r="B11" s="221">
        <v>0.2</v>
      </c>
      <c r="C11" s="2"/>
      <c r="D11" s="26" t="s">
        <v>231</v>
      </c>
    </row>
    <row r="12" spans="1:8" ht="14.1" customHeight="1">
      <c r="A12" s="20"/>
      <c r="B12" s="221"/>
      <c r="C12" s="2"/>
      <c r="D12" s="26" t="s">
        <v>232</v>
      </c>
      <c r="E12" s="215"/>
    </row>
    <row r="13" spans="1:8" ht="14.1" customHeight="1">
      <c r="A13" s="25" t="s">
        <v>233</v>
      </c>
      <c r="B13" s="27" t="s">
        <v>234</v>
      </c>
      <c r="C13" s="108"/>
      <c r="D13" s="109" t="s">
        <v>235</v>
      </c>
      <c r="E13" s="110" t="s">
        <v>236</v>
      </c>
    </row>
    <row r="14" spans="1:8" ht="14.1" customHeight="1">
      <c r="A14" s="55">
        <v>0.1</v>
      </c>
      <c r="B14" s="53"/>
      <c r="C14" s="108"/>
      <c r="D14" s="28" t="s">
        <v>237</v>
      </c>
      <c r="E14" s="223" t="e">
        <f>SLOPE(B14:B18,A14:A18)</f>
        <v>#DIV/0!</v>
      </c>
    </row>
    <row r="15" spans="1:8" ht="14.1" customHeight="1">
      <c r="A15" s="55">
        <v>1</v>
      </c>
      <c r="B15" s="53"/>
      <c r="C15" s="108"/>
      <c r="D15" s="29" t="s">
        <v>238</v>
      </c>
      <c r="E15" s="224" t="e">
        <f>INTERCEPT(B14:B18,A14:A18)</f>
        <v>#DIV/0!</v>
      </c>
    </row>
    <row r="16" spans="1:8" ht="14.1" customHeight="1">
      <c r="A16" s="55">
        <v>4</v>
      </c>
      <c r="B16" s="53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5">
        <v>6</v>
      </c>
      <c r="B17" s="53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5">
        <v>9</v>
      </c>
      <c r="B18" s="53"/>
      <c r="C18" s="108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243</v>
      </c>
      <c r="D33" s="30" t="s">
        <v>244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28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28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28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28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28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28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28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28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28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28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28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28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28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28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28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28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28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28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28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28" t="e">
        <f t="shared" si="0"/>
        <v>#DIV/0!</v>
      </c>
    </row>
    <row r="84" spans="1:5" ht="13.5" customHeight="1">
      <c r="A84" s="229"/>
      <c r="B84" s="7"/>
      <c r="C84" s="37"/>
      <c r="D84" s="37"/>
      <c r="E84" s="260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2" t="e">
        <f>((B88-$E$15)/$E$14)</f>
        <v>#DIV/0!</v>
      </c>
      <c r="D88" s="132">
        <v>4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2" t="e">
        <f t="shared" ref="C89:C101" si="1">((B89-$E$15)/$E$14)</f>
        <v>#DIV/0!</v>
      </c>
      <c r="D89" s="132">
        <v>4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2" t="e">
        <f t="shared" si="1"/>
        <v>#DIV/0!</v>
      </c>
      <c r="D90" s="132">
        <v>4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32" t="e">
        <f t="shared" si="1"/>
        <v>#DIV/0!</v>
      </c>
      <c r="D91" s="132">
        <v>4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32" t="e">
        <f t="shared" si="1"/>
        <v>#DIV/0!</v>
      </c>
      <c r="D92" s="132">
        <v>4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32" t="e">
        <f t="shared" si="1"/>
        <v>#DIV/0!</v>
      </c>
      <c r="D93" s="132">
        <v>4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32" t="e">
        <f t="shared" si="1"/>
        <v>#DIV/0!</v>
      </c>
      <c r="D94" s="132">
        <v>4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32" t="e">
        <f t="shared" si="1"/>
        <v>#DIV/0!</v>
      </c>
      <c r="D95" s="124">
        <f>B11</f>
        <v>0.2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2" t="e">
        <f t="shared" si="1"/>
        <v>#DIV/0!</v>
      </c>
      <c r="D96" s="124">
        <f>$B$11</f>
        <v>0.2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2" t="e">
        <f t="shared" si="1"/>
        <v>#DIV/0!</v>
      </c>
      <c r="D97" s="124">
        <f>$B$11</f>
        <v>0.2</v>
      </c>
      <c r="E97" s="122" t="e">
        <f>IF(C97&lt;D97,"CUMPLE","NO CUMPLE")</f>
        <v>#DIV/0!</v>
      </c>
    </row>
    <row r="98" spans="1:7" ht="18.75" customHeight="1">
      <c r="A98" s="125" t="s">
        <v>254</v>
      </c>
      <c r="B98" s="121"/>
      <c r="C98" s="132" t="e">
        <f t="shared" si="1"/>
        <v>#DIV/0!</v>
      </c>
      <c r="D98" s="124">
        <f>$B$11</f>
        <v>0.2</v>
      </c>
      <c r="E98" s="122" t="e">
        <f>IF(C98&lt;D98,"CUMPLE","NO CUMPLE")</f>
        <v>#DIV/0!</v>
      </c>
    </row>
    <row r="99" spans="1:7" ht="18.75" customHeight="1">
      <c r="A99" s="125" t="s">
        <v>255</v>
      </c>
      <c r="B99" s="121"/>
      <c r="C99" s="132" t="e">
        <f t="shared" si="1"/>
        <v>#DIV/0!</v>
      </c>
      <c r="D99" s="124">
        <v>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2" t="e">
        <f t="shared" si="1"/>
        <v>#DIV/0!</v>
      </c>
      <c r="D100" s="124">
        <v>1</v>
      </c>
      <c r="E100" s="122" t="e">
        <f t="shared" ref="E100:E101" si="3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2" t="e">
        <f t="shared" si="1"/>
        <v>#DIV/0!</v>
      </c>
      <c r="D101" s="124">
        <v>1</v>
      </c>
      <c r="E101" s="122" t="e">
        <f t="shared" si="3"/>
        <v>#DIV/0!</v>
      </c>
    </row>
    <row r="102" spans="1:7" ht="18.75" customHeight="1">
      <c r="A102" s="126"/>
      <c r="B102"/>
      <c r="C102"/>
      <c r="D102" s="127"/>
      <c r="E102"/>
      <c r="F102"/>
      <c r="G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258</v>
      </c>
      <c r="B104" s="121"/>
      <c r="C104" s="39"/>
      <c r="D104" s="39"/>
      <c r="E104" s="320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0" t="e">
        <f>((B105-$E$15)*(D105/C105)/$E$14)</f>
        <v>#DIV/0!</v>
      </c>
      <c r="F105" s="321" t="e">
        <f>(E105-$E$104)/((100/100))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0" t="e">
        <f>((B106-$E$15)*(D106/C106)/$E$14)</f>
        <v>#DIV/0!</v>
      </c>
      <c r="F106" s="321" t="e">
        <f>(E106-$E$104)/((100/100))</f>
        <v>#DIV/0!</v>
      </c>
      <c r="G106" s="606"/>
    </row>
    <row r="107" spans="1:7" ht="18.75" customHeight="1">
      <c r="A107"/>
      <c r="B107"/>
      <c r="C107"/>
      <c r="D107"/>
      <c r="E107" s="126"/>
      <c r="F107" s="603" t="e">
        <f>IF(AND(F105&gt;=80%,F105&lt;=120%,F106&gt;=80%,F106&lt;=120%,G105&lt;=20%),"CUMPLE","NO CUMPLE")</f>
        <v>#DIV/0!</v>
      </c>
      <c r="G107" s="604"/>
    </row>
    <row r="108" spans="1:7" ht="18.75" customHeight="1">
      <c r="A108" s="229"/>
      <c r="B108" s="7"/>
      <c r="C108" s="37"/>
      <c r="D108" s="37"/>
      <c r="E108" s="260"/>
      <c r="F108" s="126"/>
      <c r="G108" s="126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258</v>
      </c>
      <c r="B110" s="121"/>
      <c r="C110" s="39"/>
      <c r="D110" s="39"/>
      <c r="E110" s="320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0" t="e">
        <f>((B111-$E$15)*(D111/C111)/$E$14)</f>
        <v>#DIV/0!</v>
      </c>
      <c r="F111" s="321" t="e">
        <f>(E111-$E$110)/((100/100))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0" t="e">
        <f>((B112-$E$15)*(D112/C112)/$E$14)</f>
        <v>#DIV/0!</v>
      </c>
      <c r="F112" s="321" t="e">
        <f>(E112-$E$110)/((100/100))</f>
        <v>#DIV/0!</v>
      </c>
      <c r="G112" s="606"/>
    </row>
    <row r="113" spans="1:7" ht="18.75" customHeight="1">
      <c r="A113"/>
      <c r="B113"/>
      <c r="C113"/>
      <c r="D113"/>
      <c r="E113" s="126"/>
      <c r="F113" s="603" t="e">
        <f>IF(AND(F111&gt;=80%,F111&lt;=120%,F112&gt;=80%,F112&lt;=120%,G111&lt;=20%),"CUMPLE","NO CUMPLE")</f>
        <v>#DIV/0!</v>
      </c>
      <c r="G113" s="604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13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132" t="e">
        <f>((B117)*(D117/C117)/$E$14)</f>
        <v>#DIV/0!</v>
      </c>
      <c r="F117" s="599" t="e">
        <f>ABS(E116-E117)/((E116+E117)/2)</f>
        <v>#DIV/0!</v>
      </c>
      <c r="G117" s="600"/>
    </row>
    <row r="118" spans="1:7" ht="18.75" customHeight="1">
      <c r="A118"/>
      <c r="B118"/>
      <c r="C118"/>
      <c r="D118"/>
      <c r="E118"/>
      <c r="F118" s="601"/>
      <c r="G118" s="602"/>
    </row>
    <row r="119" spans="1:7" ht="18.75" customHeight="1">
      <c r="F119" s="585" t="e">
        <f>IF(F117&lt;=20%,"CUMPLE","NO CUMPLE")</f>
        <v>#DIV/0!</v>
      </c>
      <c r="G119" s="586"/>
    </row>
  </sheetData>
  <sheetProtection algorithmName="SHA-512" hashValue="tZA5yEo8nSKR+igbd0K5NQIXpZt+NyGY8UrwbjAvKkc8VTfIUx5li1p+lilb+L5mewjwOUMqtfJG8CYvgdkGvw==" saltValue="+R02Oa53gCJIuR7Ol98gwQ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34:E84 E108">
    <cfRule type="cellIs" dxfId="541" priority="17" stopIfTrue="1" operator="lessThan">
      <formula>$B$11</formula>
    </cfRule>
    <cfRule type="cellIs" dxfId="540" priority="18" stopIfTrue="1" operator="equal">
      <formula>((B34-E$15)/E$14)*(D34/C34)</formula>
    </cfRule>
  </conditionalFormatting>
  <conditionalFormatting sqref="E88:E102">
    <cfRule type="cellIs" dxfId="539" priority="12" operator="equal">
      <formula>"NO CUMPLE"</formula>
    </cfRule>
  </conditionalFormatting>
  <conditionalFormatting sqref="F107">
    <cfRule type="cellIs" dxfId="538" priority="15" operator="equal">
      <formula>"NO CUMPLE"</formula>
    </cfRule>
  </conditionalFormatting>
  <conditionalFormatting sqref="F113">
    <cfRule type="cellIs" dxfId="537" priority="9" operator="equal">
      <formula>"NO CUMPLE"</formula>
    </cfRule>
  </conditionalFormatting>
  <conditionalFormatting sqref="F116:F117">
    <cfRule type="cellIs" dxfId="536" priority="2" operator="equal">
      <formula>"NO CUMPLE"</formula>
    </cfRule>
  </conditionalFormatting>
  <conditionalFormatting sqref="F119">
    <cfRule type="cellIs" dxfId="535" priority="1" operator="equal">
      <formula>"NO CUMPLE"</formula>
    </cfRule>
  </conditionalFormatting>
  <conditionalFormatting sqref="G104:G105">
    <cfRule type="cellIs" dxfId="534" priority="6" operator="equal">
      <formula>"NO CUMPLE"</formula>
    </cfRule>
  </conditionalFormatting>
  <conditionalFormatting sqref="G110:G111">
    <cfRule type="cellIs" dxfId="533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fitToWidth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indexed="13"/>
  </sheetPr>
  <dimension ref="A1:G119"/>
  <sheetViews>
    <sheetView showGridLines="0" view="pageBreakPreview" topLeftCell="A100" zoomScaleNormal="100" zoomScaleSheetLayoutView="100" workbookViewId="0">
      <selection activeCell="E128" sqref="E128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" style="1" customWidth="1"/>
    <col min="4" max="4" width="32.28515625" style="1" customWidth="1"/>
    <col min="5" max="5" width="26.140625" style="1" customWidth="1"/>
    <col min="6" max="6" width="14.42578125" style="1" customWidth="1"/>
    <col min="7" max="7" width="12.285156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3" t="s">
        <v>266</v>
      </c>
    </row>
    <row r="2" spans="1:5" ht="15" customHeight="1">
      <c r="A2" s="13"/>
      <c r="B2" s="591" t="s">
        <v>267</v>
      </c>
      <c r="C2" s="592"/>
      <c r="D2" s="593"/>
      <c r="E2" s="234" t="s">
        <v>220</v>
      </c>
    </row>
    <row r="3" spans="1:5" ht="14.1" customHeight="1">
      <c r="A3" s="13"/>
      <c r="B3" s="14"/>
      <c r="C3"/>
      <c r="D3" s="15"/>
      <c r="E3" s="235" t="s">
        <v>221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3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285.2</v>
      </c>
      <c r="C10" s="26"/>
      <c r="D10" s="26" t="s">
        <v>229</v>
      </c>
      <c r="E10" s="215"/>
    </row>
    <row r="11" spans="1:5" ht="14.1" customHeight="1">
      <c r="A11" s="20" t="s">
        <v>268</v>
      </c>
      <c r="B11" s="329">
        <v>0.1</v>
      </c>
      <c r="C11" s="26"/>
      <c r="D11" s="26" t="s">
        <v>231</v>
      </c>
    </row>
    <row r="12" spans="1:5" ht="14.1" customHeight="1">
      <c r="A12" s="20"/>
      <c r="B12" s="221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s">
        <v>236</v>
      </c>
    </row>
    <row r="14" spans="1:5" ht="14.1" customHeight="1">
      <c r="A14" s="52">
        <v>0.01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0.3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0.5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0.7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1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0.5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0.5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0.5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0.5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0.5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0.5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0.5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0.1</v>
      </c>
      <c r="E97" s="122" t="e">
        <f t="shared" ref="E97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0.1</v>
      </c>
      <c r="E98" s="122" t="e">
        <f>IF(C98&lt;D98,"CUMPLE","NO CUMPLE")</f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(E105-$E$104)/((10/100))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(E106-$E$104)/((10/100))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258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(E111-$E$110)/((10/100))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(E112-$E$110)/((10/100))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2rJamG3Wqx6x0QbpOEitAsdvS3BA/hmHpSccVWY610Y7ckdu6vDN/uowzszrD+XK1x/xk/lY1rBoTQm50Qx6Jg==" saltValue="76FlFJtyJBPxspTb+3wjjA==" spinCount="100000" sheet="1" objects="1" scenarios="1"/>
  <customSheetViews>
    <customSheetView guid="{F8B21D77-26F0-4942-88CB-572D800396DE}" showPageBreaks="1" printArea="1" showRuler="0" topLeftCell="A40">
      <selection activeCell="F18" sqref="F18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G111:G112"/>
    <mergeCell ref="F113:G113"/>
    <mergeCell ref="F119:G119"/>
    <mergeCell ref="B1:D1"/>
    <mergeCell ref="B2:D2"/>
    <mergeCell ref="A85:E85"/>
    <mergeCell ref="G105:G106"/>
    <mergeCell ref="F107:G107"/>
    <mergeCell ref="F103:G103"/>
    <mergeCell ref="F109:G109"/>
    <mergeCell ref="F115:G115"/>
    <mergeCell ref="F116:G116"/>
    <mergeCell ref="F117:G118"/>
  </mergeCells>
  <phoneticPr fontId="12" type="noConversion"/>
  <conditionalFormatting sqref="E34:E84 E108">
    <cfRule type="cellIs" dxfId="532" priority="50" stopIfTrue="1" operator="lessThan">
      <formula>$B$11</formula>
    </cfRule>
    <cfRule type="cellIs" dxfId="531" priority="51" stopIfTrue="1" operator="equal">
      <formula>((B34-E$15)/E$14)*(D34/C34)</formula>
    </cfRule>
  </conditionalFormatting>
  <conditionalFormatting sqref="E88:E102">
    <cfRule type="cellIs" dxfId="530" priority="8" operator="equal">
      <formula>"NO CUMPLE"</formula>
    </cfRule>
  </conditionalFormatting>
  <conditionalFormatting sqref="F116:F117">
    <cfRule type="cellIs" dxfId="529" priority="1" operator="equal">
      <formula>"NO CUMPLE"</formula>
    </cfRule>
  </conditionalFormatting>
  <conditionalFormatting sqref="F107:G107">
    <cfRule type="cellIs" dxfId="528" priority="10" stopIfTrue="1" operator="equal">
      <formula>"NO CUMPLE"</formula>
    </cfRule>
  </conditionalFormatting>
  <conditionalFormatting sqref="F113:G113">
    <cfRule type="cellIs" dxfId="527" priority="6" stopIfTrue="1" operator="equal">
      <formula>"NO CUMPLE"</formula>
    </cfRule>
  </conditionalFormatting>
  <conditionalFormatting sqref="F119:G119">
    <cfRule type="cellIs" dxfId="526" priority="4" stopIfTrue="1" operator="equal">
      <formula>"NO CUMPLE"</formula>
    </cfRule>
  </conditionalFormatting>
  <conditionalFormatting sqref="G104:G105">
    <cfRule type="cellIs" dxfId="525" priority="3" operator="equal">
      <formula>"NO CUMPLE"</formula>
    </cfRule>
  </conditionalFormatting>
  <conditionalFormatting sqref="G110:G111">
    <cfRule type="cellIs" dxfId="524" priority="2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</sheetPr>
  <dimension ref="A1:G120"/>
  <sheetViews>
    <sheetView showGridLines="0" view="pageBreakPreview" topLeftCell="A103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28515625" style="1" customWidth="1"/>
    <col min="4" max="4" width="29.42578125" style="1" bestFit="1" customWidth="1"/>
    <col min="5" max="5" width="26.28515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3" t="s">
        <v>270</v>
      </c>
    </row>
    <row r="2" spans="1:5" ht="15" customHeight="1">
      <c r="A2" s="13"/>
      <c r="B2" s="591" t="s">
        <v>267</v>
      </c>
      <c r="C2" s="592"/>
      <c r="D2" s="593"/>
      <c r="E2" s="234" t="s">
        <v>265</v>
      </c>
    </row>
    <row r="3" spans="1:5" ht="14.1" customHeight="1">
      <c r="A3" s="13"/>
      <c r="B3" s="14"/>
      <c r="C3"/>
      <c r="D3" s="15"/>
      <c r="E3" s="235" t="s">
        <v>221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3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285.2</v>
      </c>
      <c r="C10" s="26"/>
      <c r="D10" s="26" t="s">
        <v>229</v>
      </c>
      <c r="E10" s="215"/>
    </row>
    <row r="11" spans="1:5" ht="14.1" customHeight="1">
      <c r="A11" s="20" t="s">
        <v>268</v>
      </c>
      <c r="B11" s="329">
        <v>0.1</v>
      </c>
      <c r="C11" s="26"/>
      <c r="D11" s="26" t="s">
        <v>231</v>
      </c>
    </row>
    <row r="12" spans="1:5" ht="14.1" customHeight="1">
      <c r="A12" s="20"/>
      <c r="B12" s="221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s">
        <v>236</v>
      </c>
    </row>
    <row r="14" spans="1:5" ht="14.1" customHeight="1">
      <c r="A14" s="52">
        <v>0.01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0.3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0.5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0.7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1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0.5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0.5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0.5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0.5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0.5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0.5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0.5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0.1</v>
      </c>
      <c r="E97" s="122" t="e">
        <f t="shared" ref="E97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0.1</v>
      </c>
      <c r="E98" s="122" t="e">
        <f>IF(C98&lt;D98,"CUMPLE","NO CUMPLE")</f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(E105-$E$104)/((10/100))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(E106-$E$104)/((10/100))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258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(E111-$E$110)/((10/100))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(E112-$E$110)/((10/100))</f>
        <v>#DIV/0!</v>
      </c>
      <c r="G112" s="606"/>
    </row>
    <row r="113" spans="1:7" ht="27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  <row r="120" spans="1:7">
      <c r="E120" s="108"/>
      <c r="F120" s="108"/>
      <c r="G120" s="108"/>
    </row>
  </sheetData>
  <sheetProtection algorithmName="SHA-512" hashValue="m90huMgpy/OkAAaF2fs9VBWJh/xVB6gASJDEQyZqEa8Fjt8UXAEn9s+NOhG0DMK0D/LlIHv8JJynBowcj09SNg==" saltValue="BcEMtm31ewgVc5t+I+Byr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34:E84 E108">
    <cfRule type="cellIs" dxfId="523" priority="15" stopIfTrue="1" operator="lessThan">
      <formula>$B$11</formula>
    </cfRule>
    <cfRule type="cellIs" dxfId="522" priority="16" stopIfTrue="1" operator="equal">
      <formula>((B34-E$15)/E$14)*(D34/C34)</formula>
    </cfRule>
  </conditionalFormatting>
  <conditionalFormatting sqref="E88:E102">
    <cfRule type="cellIs" dxfId="521" priority="11" operator="equal">
      <formula>"NO CUMPLE"</formula>
    </cfRule>
  </conditionalFormatting>
  <conditionalFormatting sqref="F116:F117">
    <cfRule type="cellIs" dxfId="520" priority="1" operator="equal">
      <formula>"NO CUMPLE"</formula>
    </cfRule>
  </conditionalFormatting>
  <conditionalFormatting sqref="F107:G107">
    <cfRule type="cellIs" dxfId="519" priority="13" stopIfTrue="1" operator="equal">
      <formula>"NO CUMPLE"</formula>
    </cfRule>
  </conditionalFormatting>
  <conditionalFormatting sqref="F113:G113">
    <cfRule type="cellIs" dxfId="518" priority="9" stopIfTrue="1" operator="equal">
      <formula>"NO CUMPLE"</formula>
    </cfRule>
  </conditionalFormatting>
  <conditionalFormatting sqref="F119:G119">
    <cfRule type="cellIs" dxfId="517" priority="2" stopIfTrue="1" operator="equal">
      <formula>"NO CUMPLE"</formula>
    </cfRule>
  </conditionalFormatting>
  <conditionalFormatting sqref="G104:G105">
    <cfRule type="cellIs" dxfId="516" priority="6" operator="equal">
      <formula>"NO CUMPLE"</formula>
    </cfRule>
  </conditionalFormatting>
  <conditionalFormatting sqref="G110:G111">
    <cfRule type="cellIs" dxfId="515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indexed="13"/>
  </sheetPr>
  <dimension ref="A1:G119"/>
  <sheetViews>
    <sheetView showGridLines="0" view="pageBreakPreview" topLeftCell="A100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5.28515625" style="1" customWidth="1"/>
    <col min="3" max="3" width="25.7109375" style="1" customWidth="1"/>
    <col min="4" max="4" width="29.42578125" style="1" bestFit="1" customWidth="1"/>
    <col min="5" max="5" width="26.42578125" style="1" customWidth="1"/>
    <col min="6" max="6" width="15" style="1" customWidth="1"/>
    <col min="7" max="7" width="12.425781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3" t="s">
        <v>271</v>
      </c>
    </row>
    <row r="2" spans="1:5" ht="15" customHeight="1">
      <c r="A2" s="13"/>
      <c r="B2" s="591" t="s">
        <v>272</v>
      </c>
      <c r="C2" s="592"/>
      <c r="D2" s="593"/>
      <c r="E2" s="234" t="s">
        <v>220</v>
      </c>
    </row>
    <row r="3" spans="1:5" ht="14.1" customHeight="1">
      <c r="A3" s="13"/>
      <c r="B3" s="14"/>
      <c r="C3"/>
      <c r="D3" s="15"/>
      <c r="E3" s="235" t="s">
        <v>221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3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766.5</v>
      </c>
      <c r="C10" s="26"/>
      <c r="D10" s="26" t="s">
        <v>229</v>
      </c>
      <c r="E10" s="215"/>
    </row>
    <row r="11" spans="1:5" ht="14.1" customHeight="1">
      <c r="A11" s="20" t="s">
        <v>268</v>
      </c>
      <c r="B11" s="221">
        <v>0.3</v>
      </c>
      <c r="C11" s="26"/>
      <c r="D11" s="26" t="s">
        <v>231</v>
      </c>
    </row>
    <row r="12" spans="1:5" ht="14.1" customHeight="1">
      <c r="A12" s="20"/>
      <c r="B12" s="221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s">
        <v>236</v>
      </c>
    </row>
    <row r="14" spans="1:5" ht="14.1" customHeight="1">
      <c r="A14" s="55">
        <v>0.2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5">
        <v>0.5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5">
        <v>1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5">
        <v>2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5">
        <v>3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28" t="e">
        <f t="shared" ref="E34:E44" si="0"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28" t="e">
        <f t="shared" si="0"/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28" t="e">
        <f t="shared" ref="E45:E83" si="1">((B45-E$15)/E$14)*(D45/C45)*1.02</f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28" t="e">
        <f t="shared" si="1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28" t="e">
        <f t="shared" si="1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28" t="e">
        <f t="shared" si="1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28" t="e">
        <f t="shared" si="1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28" t="e">
        <f t="shared" si="1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28" t="e">
        <f t="shared" si="1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28" t="e">
        <f t="shared" si="1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28" t="e">
        <f t="shared" si="1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28" t="e">
        <f t="shared" si="1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28" t="e">
        <f>((B55-E$15)/E$14)*(D55/C55)*1.02</f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28" t="e">
        <f t="shared" si="1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28" t="e">
        <f>((B57-E$15)/E$14)*(D57/C57)*1.02</f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28" t="e">
        <f t="shared" si="1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28" t="e">
        <f t="shared" si="1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28" t="e">
        <f t="shared" si="1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28" t="e">
        <f t="shared" si="1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28" t="e">
        <f t="shared" si="1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28" t="e">
        <f t="shared" si="1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28" t="e">
        <f t="shared" si="1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28" t="e">
        <f t="shared" si="1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28" t="e">
        <f t="shared" si="1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28" t="e">
        <f t="shared" si="1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28" t="e">
        <f t="shared" si="1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28" t="e">
        <f t="shared" si="1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28" t="e">
        <f t="shared" si="1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28" t="e">
        <f t="shared" si="1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28" t="e">
        <f t="shared" si="1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28" t="e">
        <f t="shared" si="1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28" t="e">
        <f t="shared" si="1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28" t="e">
        <f t="shared" si="1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28" t="e">
        <f t="shared" si="1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28" t="e">
        <f t="shared" si="1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28" t="e">
        <f t="shared" si="1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28" t="e">
        <f t="shared" si="1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28" t="e">
        <f t="shared" si="1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28" t="e">
        <f t="shared" si="1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28" t="e">
        <f t="shared" si="1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28" t="e">
        <f t="shared" si="1"/>
        <v>#DIV/0!</v>
      </c>
    </row>
    <row r="84" spans="1:5" ht="13.5" customHeight="1">
      <c r="A84" s="229"/>
      <c r="B84" s="7"/>
      <c r="C84" s="37"/>
      <c r="D84" s="37"/>
      <c r="E84" s="260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2" t="e">
        <f>(B88-$E$15)/$E$14</f>
        <v>#DIV/0!</v>
      </c>
      <c r="D88" s="132">
        <v>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2" t="e">
        <f t="shared" ref="C89:C101" si="2">(B89-$E$15)/$E$14</f>
        <v>#DIV/0!</v>
      </c>
      <c r="D89" s="132">
        <v>1</v>
      </c>
      <c r="E89" s="122" t="e">
        <f t="shared" ref="E89:E94" si="3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2" t="e">
        <f t="shared" si="2"/>
        <v>#DIV/0!</v>
      </c>
      <c r="D90" s="132">
        <v>1</v>
      </c>
      <c r="E90" s="122" t="e">
        <f t="shared" si="3"/>
        <v>#DIV/0!</v>
      </c>
    </row>
    <row r="91" spans="1:5" ht="18.75" customHeight="1">
      <c r="A91" s="120" t="s">
        <v>252</v>
      </c>
      <c r="B91" s="121"/>
      <c r="C91" s="132" t="e">
        <f t="shared" si="2"/>
        <v>#DIV/0!</v>
      </c>
      <c r="D91" s="132">
        <v>1</v>
      </c>
      <c r="E91" s="122" t="e">
        <f t="shared" si="3"/>
        <v>#DIV/0!</v>
      </c>
    </row>
    <row r="92" spans="1:5" ht="18.75" customHeight="1">
      <c r="A92" s="120" t="s">
        <v>252</v>
      </c>
      <c r="B92" s="121"/>
      <c r="C92" s="132" t="e">
        <f t="shared" si="2"/>
        <v>#DIV/0!</v>
      </c>
      <c r="D92" s="132">
        <v>1</v>
      </c>
      <c r="E92" s="122" t="e">
        <f t="shared" si="3"/>
        <v>#DIV/0!</v>
      </c>
    </row>
    <row r="93" spans="1:5" ht="18.75" customHeight="1">
      <c r="A93" s="120" t="s">
        <v>252</v>
      </c>
      <c r="B93" s="121"/>
      <c r="C93" s="132" t="e">
        <f t="shared" si="2"/>
        <v>#DIV/0!</v>
      </c>
      <c r="D93" s="132">
        <v>1</v>
      </c>
      <c r="E93" s="122" t="e">
        <f t="shared" si="3"/>
        <v>#DIV/0!</v>
      </c>
    </row>
    <row r="94" spans="1:5" ht="18.75" customHeight="1">
      <c r="A94" s="120" t="s">
        <v>252</v>
      </c>
      <c r="B94" s="121"/>
      <c r="C94" s="132" t="e">
        <f t="shared" si="2"/>
        <v>#DIV/0!</v>
      </c>
      <c r="D94" s="132">
        <v>1</v>
      </c>
      <c r="E94" s="122" t="e">
        <f t="shared" si="3"/>
        <v>#DIV/0!</v>
      </c>
    </row>
    <row r="95" spans="1:5" ht="18.75" customHeight="1">
      <c r="A95" s="123" t="s">
        <v>253</v>
      </c>
      <c r="B95" s="121"/>
      <c r="C95" s="132" t="e">
        <f t="shared" si="2"/>
        <v>#DIV/0!</v>
      </c>
      <c r="D95" s="124">
        <f>B11</f>
        <v>0.3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2" t="e">
        <f t="shared" si="2"/>
        <v>#DIV/0!</v>
      </c>
      <c r="D96" s="124">
        <f>$B$11</f>
        <v>0.3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2" t="e">
        <f t="shared" si="2"/>
        <v>#DIV/0!</v>
      </c>
      <c r="D97" s="124">
        <f t="shared" ref="D97:D98" si="4">$B$11</f>
        <v>0.3</v>
      </c>
      <c r="E97" s="122" t="e">
        <f t="shared" ref="E97:E98" si="5">IF(C97&lt;D97,"CUMPLE","NO CUMPLE")</f>
        <v>#DIV/0!</v>
      </c>
    </row>
    <row r="98" spans="1:7" ht="18.75" customHeight="1">
      <c r="A98" s="125" t="s">
        <v>254</v>
      </c>
      <c r="B98" s="121"/>
      <c r="C98" s="132" t="e">
        <f t="shared" si="2"/>
        <v>#DIV/0!</v>
      </c>
      <c r="D98" s="124">
        <f t="shared" si="4"/>
        <v>0.3</v>
      </c>
      <c r="E98" s="122" t="e">
        <f t="shared" si="5"/>
        <v>#DIV/0!</v>
      </c>
    </row>
    <row r="99" spans="1:7" ht="18.75" customHeight="1">
      <c r="A99" s="125" t="s">
        <v>255</v>
      </c>
      <c r="B99" s="121"/>
      <c r="C99" s="132" t="e">
        <f t="shared" si="2"/>
        <v>#DIV/0!</v>
      </c>
      <c r="D99" s="124">
        <v>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2" t="e">
        <f t="shared" si="2"/>
        <v>#DIV/0!</v>
      </c>
      <c r="D100" s="124">
        <v>1</v>
      </c>
      <c r="E100" s="122" t="e">
        <f t="shared" ref="E100:E101" si="6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2" t="e">
        <f t="shared" si="2"/>
        <v>#DIV/0!</v>
      </c>
      <c r="D101" s="124">
        <v>1</v>
      </c>
      <c r="E101" s="122" t="e">
        <f t="shared" si="6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0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0" t="e">
        <f>((B105-$E$15)*(D105/C105)/$E$14)*1.02</f>
        <v>#DIV/0!</v>
      </c>
      <c r="F105" s="321" t="e">
        <f>(E105-$E$104)/((100*0.5/50))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0" t="e">
        <f>((B106-$E$15)*(D106/C106)/$E$14)*1.02</f>
        <v>#DIV/0!</v>
      </c>
      <c r="F106" s="321" t="e">
        <f>(E106-$E$104)/((100*0.5/50))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260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0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0" t="e">
        <f>((B111-$E$15)*(D111/C111)/$E$14)*1.02</f>
        <v>#DIV/0!</v>
      </c>
      <c r="F111" s="321" t="e">
        <f>(E111-$E$110)/((100*0.5/50))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0" t="e">
        <f>((B112-$E$15)*(D112/C112)/$E$14)*1.02</f>
        <v>#DIV/0!</v>
      </c>
      <c r="F112" s="321" t="e">
        <f>(E112-$E$110)/((100*0.5/50))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tsalS66VxKYucgq/RcvFyzgXGC8XEpTfWxoHq5Sc9HKSKVpifRUKn2PPpYLqmKV8QaafGrhgS3drmyBugyKWMw==" saltValue="PMxyrMCQRCnGRZ7CfflqDA==" spinCount="100000" sheet="1" objects="1" scenarios="1"/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34:E84 E108">
    <cfRule type="cellIs" dxfId="514" priority="55" stopIfTrue="1" operator="lessThan">
      <formula>$B$11</formula>
    </cfRule>
    <cfRule type="cellIs" dxfId="513" priority="56" stopIfTrue="1" operator="equal">
      <formula>((B34-E$15)/E$14)*(D34/C34)</formula>
    </cfRule>
  </conditionalFormatting>
  <conditionalFormatting sqref="E88:E102">
    <cfRule type="cellIs" dxfId="512" priority="11" operator="equal">
      <formula>"NO CUMPLE"</formula>
    </cfRule>
  </conditionalFormatting>
  <conditionalFormatting sqref="F116:F117">
    <cfRule type="cellIs" dxfId="511" priority="1" operator="equal">
      <formula>"NO CUMPLE"</formula>
    </cfRule>
  </conditionalFormatting>
  <conditionalFormatting sqref="F107:G107">
    <cfRule type="cellIs" dxfId="510" priority="13" stopIfTrue="1" operator="equal">
      <formula>"NO CUMPLE"</formula>
    </cfRule>
  </conditionalFormatting>
  <conditionalFormatting sqref="F113:G113">
    <cfRule type="cellIs" dxfId="509" priority="9" stopIfTrue="1" operator="equal">
      <formula>"NO CUMPLE"</formula>
    </cfRule>
  </conditionalFormatting>
  <conditionalFormatting sqref="F119:G119">
    <cfRule type="cellIs" dxfId="508" priority="2" stopIfTrue="1" operator="equal">
      <formula>"NO CUMPLE"</formula>
    </cfRule>
  </conditionalFormatting>
  <conditionalFormatting sqref="G104:G105">
    <cfRule type="cellIs" dxfId="507" priority="6" operator="equal">
      <formula>"NO CUMPLE"</formula>
    </cfRule>
  </conditionalFormatting>
  <conditionalFormatting sqref="G110:G111">
    <cfRule type="cellIs" dxfId="506" priority="5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3"/>
  </sheetPr>
  <dimension ref="A1:G119"/>
  <sheetViews>
    <sheetView showGridLines="0" view="pageBreakPreview" topLeftCell="A100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6.28515625" style="1" customWidth="1"/>
    <col min="3" max="3" width="26.42578125" style="1" customWidth="1"/>
    <col min="4" max="4" width="29.42578125" style="1" bestFit="1" customWidth="1"/>
    <col min="5" max="5" width="25.7109375" style="1" customWidth="1"/>
    <col min="6" max="6" width="16.42578125" style="1" customWidth="1"/>
    <col min="7" max="7" width="12.285156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3" t="s">
        <v>274</v>
      </c>
    </row>
    <row r="2" spans="1:5" ht="15" customHeight="1">
      <c r="A2" s="13"/>
      <c r="B2" s="591" t="s">
        <v>272</v>
      </c>
      <c r="C2" s="592"/>
      <c r="D2" s="593"/>
      <c r="E2" s="234" t="s">
        <v>265</v>
      </c>
    </row>
    <row r="3" spans="1:5" ht="14.1" customHeight="1">
      <c r="A3" s="13"/>
      <c r="B3" s="14"/>
      <c r="C3"/>
      <c r="D3" s="15"/>
      <c r="E3" s="235" t="s">
        <v>221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3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766.5</v>
      </c>
      <c r="C10" s="26"/>
      <c r="D10" s="26" t="s">
        <v>229</v>
      </c>
      <c r="E10" s="215"/>
    </row>
    <row r="11" spans="1:5" ht="14.1" customHeight="1">
      <c r="A11" s="20" t="s">
        <v>268</v>
      </c>
      <c r="B11" s="221">
        <v>0.3</v>
      </c>
      <c r="C11" s="26"/>
      <c r="D11" s="26" t="s">
        <v>231</v>
      </c>
    </row>
    <row r="12" spans="1:5" ht="14.1" customHeight="1">
      <c r="A12" s="20"/>
      <c r="B12" s="221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s">
        <v>236</v>
      </c>
    </row>
    <row r="14" spans="1:5" ht="14.1" customHeight="1">
      <c r="A14" s="55">
        <v>0.2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5">
        <v>0.5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5">
        <v>1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5">
        <v>2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5">
        <v>3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28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28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28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28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28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28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28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28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28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28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28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28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28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28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28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28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28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28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28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28" t="e">
        <f t="shared" si="0"/>
        <v>#DIV/0!</v>
      </c>
    </row>
    <row r="84" spans="1:5" ht="13.5" customHeight="1">
      <c r="A84" s="229"/>
      <c r="B84" s="7"/>
      <c r="C84" s="37"/>
      <c r="D84" s="37"/>
      <c r="E84" s="260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2" t="e">
        <f>(B88-$E$15)/$E$14</f>
        <v>#DIV/0!</v>
      </c>
      <c r="D88" s="132">
        <v>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2" t="e">
        <f t="shared" ref="C89:C101" si="1">(B89-$E$15)/$E$14</f>
        <v>#DIV/0!</v>
      </c>
      <c r="D89" s="132">
        <v>1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2" t="e">
        <f t="shared" si="1"/>
        <v>#DIV/0!</v>
      </c>
      <c r="D90" s="132">
        <v>1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32" t="e">
        <f t="shared" si="1"/>
        <v>#DIV/0!</v>
      </c>
      <c r="D91" s="132">
        <v>1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32" t="e">
        <f t="shared" si="1"/>
        <v>#DIV/0!</v>
      </c>
      <c r="D92" s="132">
        <v>1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32" t="e">
        <f t="shared" si="1"/>
        <v>#DIV/0!</v>
      </c>
      <c r="D93" s="132">
        <v>1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32" t="e">
        <f t="shared" si="1"/>
        <v>#DIV/0!</v>
      </c>
      <c r="D94" s="132">
        <v>1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32" t="e">
        <f t="shared" si="1"/>
        <v>#DIV/0!</v>
      </c>
      <c r="D95" s="124">
        <f>B11</f>
        <v>0.3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2" t="e">
        <f t="shared" si="1"/>
        <v>#DIV/0!</v>
      </c>
      <c r="D96" s="124">
        <f>$B$11</f>
        <v>0.3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2" t="e">
        <f t="shared" si="1"/>
        <v>#DIV/0!</v>
      </c>
      <c r="D97" s="124">
        <f t="shared" ref="D97:D98" si="3">$B$11</f>
        <v>0.3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32" t="e">
        <f t="shared" si="1"/>
        <v>#DIV/0!</v>
      </c>
      <c r="D98" s="124">
        <f t="shared" si="3"/>
        <v>0.3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32" t="e">
        <f t="shared" si="1"/>
        <v>#DIV/0!</v>
      </c>
      <c r="D99" s="124">
        <v>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2" t="e">
        <f t="shared" si="1"/>
        <v>#DIV/0!</v>
      </c>
      <c r="D100" s="124">
        <v>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2" t="e">
        <f t="shared" si="1"/>
        <v>#DIV/0!</v>
      </c>
      <c r="D101" s="124">
        <v>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0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0" t="e">
        <f>((B105-$E$15)*(D105/C105)/$E$14)</f>
        <v>#DIV/0!</v>
      </c>
      <c r="F105" s="321" t="e">
        <f>(E105-$E$104)/((100*0.5/50))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0" t="e">
        <f>((B106-$E$15)*(D106/C106)/$E$14)</f>
        <v>#DIV/0!</v>
      </c>
      <c r="F106" s="321" t="e">
        <f>(E106-$E$104)/((100*0.5/50))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260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0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0" t="e">
        <f>((B111-$E$15)*(D111/C111)/$E$14)</f>
        <v>#DIV/0!</v>
      </c>
      <c r="F111" s="321" t="e">
        <f>(E111-$E$110)/((100*0.5/50))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0" t="e">
        <f>((B112-$E$15)*(D112/C112)/$E$14)</f>
        <v>#DIV/0!</v>
      </c>
      <c r="F112" s="321" t="e">
        <f>(E112-$E$110)/((100*0.5/50))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LGPcAZVGAR221yPOq+C9+MWgtChaAl9emKdeOEmb2g1NsnZAwLA71erTOeDxYrLLLfITb4meS6nWyn6W78gPGg==" saltValue="Ebr0qolsVfkzdYtDSRr4v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34:E84 E108">
    <cfRule type="cellIs" dxfId="505" priority="15" stopIfTrue="1" operator="lessThan">
      <formula>$B$11</formula>
    </cfRule>
    <cfRule type="cellIs" dxfId="504" priority="16" stopIfTrue="1" operator="equal">
      <formula>((B34-E$15)/E$14)*(D34/C34)</formula>
    </cfRule>
  </conditionalFormatting>
  <conditionalFormatting sqref="E88:E102">
    <cfRule type="cellIs" dxfId="503" priority="11" operator="equal">
      <formula>"NO CUMPLE"</formula>
    </cfRule>
  </conditionalFormatting>
  <conditionalFormatting sqref="F116:F117">
    <cfRule type="cellIs" dxfId="502" priority="1" operator="equal">
      <formula>"NO CUMPLE"</formula>
    </cfRule>
  </conditionalFormatting>
  <conditionalFormatting sqref="F107:G107">
    <cfRule type="cellIs" dxfId="501" priority="13" stopIfTrue="1" operator="equal">
      <formula>"NO CUMPLE"</formula>
    </cfRule>
  </conditionalFormatting>
  <conditionalFormatting sqref="F113:G113">
    <cfRule type="cellIs" dxfId="500" priority="9" stopIfTrue="1" operator="equal">
      <formula>"NO CUMPLE"</formula>
    </cfRule>
  </conditionalFormatting>
  <conditionalFormatting sqref="F119:G119">
    <cfRule type="cellIs" dxfId="499" priority="2" stopIfTrue="1" operator="equal">
      <formula>"NO CUMPLE"</formula>
    </cfRule>
  </conditionalFormatting>
  <conditionalFormatting sqref="G104:G105">
    <cfRule type="cellIs" dxfId="498" priority="6" operator="equal">
      <formula>"NO CUMPLE"</formula>
    </cfRule>
  </conditionalFormatting>
  <conditionalFormatting sqref="G110:G111">
    <cfRule type="cellIs" dxfId="497" priority="5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6">
    <tabColor indexed="13"/>
  </sheetPr>
  <dimension ref="A1:G119"/>
  <sheetViews>
    <sheetView showGridLines="0" view="pageBreakPreview" zoomScaleNormal="100" zoomScaleSheetLayoutView="100" workbookViewId="0">
      <selection activeCell="F43" sqref="F43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29.85546875" style="1" bestFit="1" customWidth="1"/>
    <col min="5" max="5" width="25.42578125" style="1" customWidth="1"/>
    <col min="6" max="6" width="14.4257812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3" t="s">
        <v>275</v>
      </c>
    </row>
    <row r="2" spans="1:5" ht="15" customHeight="1">
      <c r="A2" s="13"/>
      <c r="B2" s="591" t="s">
        <v>276</v>
      </c>
      <c r="C2" s="592"/>
      <c r="D2" s="593"/>
      <c r="E2" s="234" t="s">
        <v>220</v>
      </c>
    </row>
    <row r="3" spans="1:5" ht="14.1" customHeight="1">
      <c r="A3" s="13"/>
      <c r="B3" s="14"/>
      <c r="C3"/>
      <c r="D3" s="15"/>
      <c r="E3" s="235" t="s">
        <v>221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221">
        <v>589</v>
      </c>
      <c r="C10" s="26"/>
      <c r="D10" s="26" t="s">
        <v>229</v>
      </c>
      <c r="E10" s="215"/>
    </row>
    <row r="11" spans="1:5" ht="14.1" customHeight="1">
      <c r="A11" s="20" t="s">
        <v>230</v>
      </c>
      <c r="B11" s="221">
        <v>0.3</v>
      </c>
      <c r="C11" s="26"/>
      <c r="D11" s="26" t="s">
        <v>231</v>
      </c>
    </row>
    <row r="12" spans="1:5" ht="14.1" customHeight="1">
      <c r="A12" s="20"/>
      <c r="B12" s="221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s">
        <v>277</v>
      </c>
    </row>
    <row r="14" spans="1:5" ht="14.1" customHeight="1">
      <c r="A14" s="55">
        <v>0.1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5">
        <v>0.5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5">
        <v>1.2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5">
        <v>2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5">
        <v>3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 t="s">
        <v>278</v>
      </c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28" t="e">
        <f t="shared" ref="E34:E42" si="0"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28" t="e">
        <f t="shared" si="0"/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28" t="e">
        <f t="shared" ref="E43:E83" si="1">((B43-E$15)/E$14)*(D43/C43)*1.02</f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28" t="e">
        <f t="shared" si="1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28" t="e">
        <f t="shared" si="1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28" t="e">
        <f t="shared" si="1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28" t="e">
        <f t="shared" si="1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28" t="e">
        <f t="shared" si="1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28" t="e">
        <f t="shared" si="1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28" t="e">
        <f t="shared" si="1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28" t="e">
        <f t="shared" si="1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28" t="e">
        <f t="shared" si="1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28" t="e">
        <f t="shared" si="1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28" t="e">
        <f t="shared" si="1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28" t="e">
        <f t="shared" si="1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28" t="e">
        <f t="shared" si="1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28" t="e">
        <f t="shared" si="1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28" t="e">
        <f t="shared" si="1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28" t="e">
        <f t="shared" si="1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28" t="e">
        <f t="shared" si="1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28" t="e">
        <f t="shared" si="1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28" t="e">
        <f t="shared" si="1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28" t="e">
        <f t="shared" si="1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28" t="e">
        <f t="shared" si="1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28" t="e">
        <f t="shared" si="1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28" t="e">
        <f t="shared" si="1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28" t="e">
        <f t="shared" si="1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28" t="e">
        <f t="shared" si="1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28" t="e">
        <f t="shared" si="1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28" t="e">
        <f t="shared" si="1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28" t="e">
        <f t="shared" si="1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28" t="e">
        <f t="shared" si="1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28" t="e">
        <f t="shared" si="1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28" t="e">
        <f t="shared" si="1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28" t="e">
        <f t="shared" si="1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28" t="e">
        <f t="shared" si="1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28" t="e">
        <f t="shared" si="1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28" t="e">
        <f t="shared" si="1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28" t="e">
        <f t="shared" si="1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28" t="e">
        <f t="shared" si="1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28" t="e">
        <f t="shared" si="1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28" t="e">
        <f t="shared" si="1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28" t="e">
        <f t="shared" si="1"/>
        <v>#DIV/0!</v>
      </c>
    </row>
    <row r="84" spans="1:5" ht="13.5" customHeight="1">
      <c r="A84" s="229"/>
      <c r="B84" s="7"/>
      <c r="C84" s="37"/>
      <c r="D84" s="37"/>
      <c r="E84" s="331"/>
    </row>
    <row r="85" spans="1:5" ht="21" customHeight="1">
      <c r="A85" s="587" t="s">
        <v>246</v>
      </c>
      <c r="B85" s="587"/>
      <c r="C85" s="587"/>
      <c r="D85" s="587"/>
      <c r="E85" s="587"/>
    </row>
    <row r="86" spans="1:5" s="108" customFormat="1" ht="13.5" customHeight="1">
      <c r="A86" s="20"/>
      <c r="B86" s="20"/>
      <c r="C86" s="20"/>
      <c r="D86" s="20"/>
      <c r="E86" s="109" t="s">
        <v>247</v>
      </c>
    </row>
    <row r="87" spans="1:5" s="108" customFormat="1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2" t="e">
        <f>(B88-$E$15)/$E$14</f>
        <v>#DIV/0!</v>
      </c>
      <c r="D88" s="132">
        <v>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2" t="e">
        <f t="shared" ref="C89:C101" si="2">(B89-$E$15)/$E$14</f>
        <v>#DIV/0!</v>
      </c>
      <c r="D89" s="132">
        <v>1</v>
      </c>
      <c r="E89" s="122" t="e">
        <f t="shared" ref="E89:E94" si="3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2" t="e">
        <f t="shared" si="2"/>
        <v>#DIV/0!</v>
      </c>
      <c r="D90" s="132">
        <v>1</v>
      </c>
      <c r="E90" s="122" t="e">
        <f t="shared" si="3"/>
        <v>#DIV/0!</v>
      </c>
    </row>
    <row r="91" spans="1:5" ht="18.75" customHeight="1">
      <c r="A91" s="120" t="s">
        <v>252</v>
      </c>
      <c r="B91" s="121"/>
      <c r="C91" s="132" t="e">
        <f t="shared" si="2"/>
        <v>#DIV/0!</v>
      </c>
      <c r="D91" s="132">
        <v>1</v>
      </c>
      <c r="E91" s="122" t="e">
        <f t="shared" si="3"/>
        <v>#DIV/0!</v>
      </c>
    </row>
    <row r="92" spans="1:5" ht="18.75" customHeight="1">
      <c r="A92" s="120" t="s">
        <v>252</v>
      </c>
      <c r="B92" s="121"/>
      <c r="C92" s="132" t="e">
        <f t="shared" si="2"/>
        <v>#DIV/0!</v>
      </c>
      <c r="D92" s="132">
        <v>1</v>
      </c>
      <c r="E92" s="122" t="e">
        <f t="shared" si="3"/>
        <v>#DIV/0!</v>
      </c>
    </row>
    <row r="93" spans="1:5" ht="18.75" customHeight="1">
      <c r="A93" s="120" t="s">
        <v>252</v>
      </c>
      <c r="B93" s="121"/>
      <c r="C93" s="132" t="e">
        <f t="shared" si="2"/>
        <v>#DIV/0!</v>
      </c>
      <c r="D93" s="132">
        <v>1</v>
      </c>
      <c r="E93" s="122" t="e">
        <f t="shared" si="3"/>
        <v>#DIV/0!</v>
      </c>
    </row>
    <row r="94" spans="1:5" ht="18.75" customHeight="1">
      <c r="A94" s="120" t="s">
        <v>252</v>
      </c>
      <c r="B94" s="121"/>
      <c r="C94" s="132" t="e">
        <f t="shared" si="2"/>
        <v>#DIV/0!</v>
      </c>
      <c r="D94" s="132">
        <v>1</v>
      </c>
      <c r="E94" s="122" t="e">
        <f t="shared" si="3"/>
        <v>#DIV/0!</v>
      </c>
    </row>
    <row r="95" spans="1:5" ht="18.75" customHeight="1">
      <c r="A95" s="123" t="s">
        <v>253</v>
      </c>
      <c r="B95" s="121"/>
      <c r="C95" s="132" t="e">
        <f t="shared" si="2"/>
        <v>#DIV/0!</v>
      </c>
      <c r="D95" s="124">
        <f>B11</f>
        <v>0.3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2" t="e">
        <f t="shared" si="2"/>
        <v>#DIV/0!</v>
      </c>
      <c r="D96" s="124">
        <f>$B$11</f>
        <v>0.3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2" t="e">
        <f t="shared" si="2"/>
        <v>#DIV/0!</v>
      </c>
      <c r="D97" s="124">
        <f t="shared" ref="D97:D98" si="4">$B$11</f>
        <v>0.3</v>
      </c>
      <c r="E97" s="122" t="e">
        <f t="shared" ref="E97:E98" si="5">IF(C97&lt;D97,"CUMPLE","NO CUMPLE")</f>
        <v>#DIV/0!</v>
      </c>
    </row>
    <row r="98" spans="1:7" ht="18.75" customHeight="1">
      <c r="A98" s="125" t="s">
        <v>254</v>
      </c>
      <c r="B98" s="121"/>
      <c r="C98" s="132" t="e">
        <f t="shared" si="2"/>
        <v>#DIV/0!</v>
      </c>
      <c r="D98" s="124">
        <f t="shared" si="4"/>
        <v>0.3</v>
      </c>
      <c r="E98" s="122" t="e">
        <f t="shared" si="5"/>
        <v>#DIV/0!</v>
      </c>
    </row>
    <row r="99" spans="1:7" ht="18.75" customHeight="1">
      <c r="A99" s="125" t="s">
        <v>255</v>
      </c>
      <c r="B99" s="121"/>
      <c r="C99" s="132" t="e">
        <f t="shared" si="2"/>
        <v>#DIV/0!</v>
      </c>
      <c r="D99" s="124">
        <v>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2" t="e">
        <f t="shared" si="2"/>
        <v>#DIV/0!</v>
      </c>
      <c r="D100" s="124">
        <v>1</v>
      </c>
      <c r="E100" s="122" t="e">
        <f t="shared" ref="E100:E101" si="6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2" t="e">
        <f t="shared" si="2"/>
        <v>#DIV/0!</v>
      </c>
      <c r="D101" s="124">
        <v>1</v>
      </c>
      <c r="E101" s="122" t="e">
        <f t="shared" si="6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0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0" t="e">
        <f>((B105-$E$15)*(D105/C105)/$E$14)*1.02</f>
        <v>#DIV/0!</v>
      </c>
      <c r="F105" s="321" t="e">
        <f>(E105-$E$104)/((100/100))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0" t="e">
        <f>((B106-$E$15)*(D106/C106)/$E$14)*1.02</f>
        <v>#DIV/0!</v>
      </c>
      <c r="F106" s="321" t="e">
        <f>(E106-$E$104)/((100/100))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>
      <c r="A108" s="229"/>
      <c r="B108" s="7"/>
      <c r="C108" s="7"/>
      <c r="D108" s="3"/>
      <c r="E108" s="260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0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0" t="e">
        <f>((B111-$E$15)*(D111/C111)/$E$14)*1.02</f>
        <v>#DIV/0!</v>
      </c>
      <c r="F111" s="321" t="e">
        <f>(E111-$E$110)/((100/100))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0" t="e">
        <f>((B112-$E$15)*(D112/C112)/$E$14)*1.02</f>
        <v>#DIV/0!</v>
      </c>
      <c r="F112" s="321" t="e">
        <f>(E112-$E$110)/((100/100))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0kOVsah+ip2twbMwUUzWH+lE2IoJkRGj6h5B4ReT3PQGng06ZpKouhomRG2+BSI6FvcfqDrP2Moe0w/7QRax7Q==" saltValue="61Hhli8OHdlNReBUUCQ1sg==" spinCount="100000" sheet="1" objects="1" scenarios="1"/>
  <customSheetViews>
    <customSheetView guid="{F8B21D77-26F0-4942-88CB-572D800396DE}" showPageBreaks="1" printArea="1" showRuler="0">
      <selection activeCell="B70" sqref="B70:D7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G111:G112"/>
    <mergeCell ref="F113:G113"/>
    <mergeCell ref="F119:G119"/>
    <mergeCell ref="B1:D1"/>
    <mergeCell ref="B2:D2"/>
    <mergeCell ref="A85:E85"/>
    <mergeCell ref="G105:G106"/>
    <mergeCell ref="F107:G107"/>
    <mergeCell ref="F103:G103"/>
    <mergeCell ref="F109:G109"/>
    <mergeCell ref="F115:G115"/>
    <mergeCell ref="F116:G116"/>
    <mergeCell ref="F117:G118"/>
  </mergeCells>
  <phoneticPr fontId="12" type="noConversion"/>
  <conditionalFormatting sqref="E34:E84">
    <cfRule type="cellIs" dxfId="496" priority="58" stopIfTrue="1" operator="lessThan">
      <formula>$B$11</formula>
    </cfRule>
    <cfRule type="cellIs" dxfId="495" priority="59" stopIfTrue="1" operator="equal">
      <formula>((B34-E$15)/E$14)*(D34/C34)</formula>
    </cfRule>
  </conditionalFormatting>
  <conditionalFormatting sqref="E88:E102">
    <cfRule type="cellIs" dxfId="494" priority="11" operator="equal">
      <formula>"NO CUMPLE"</formula>
    </cfRule>
  </conditionalFormatting>
  <conditionalFormatting sqref="E108">
    <cfRule type="cellIs" dxfId="493" priority="57" stopIfTrue="1" operator="equal">
      <formula>((B108-E$15)/E$14)*(D108/C108)</formula>
    </cfRule>
  </conditionalFormatting>
  <conditionalFormatting sqref="F116:F117">
    <cfRule type="cellIs" dxfId="492" priority="1" operator="equal">
      <formula>"NO CUMPLE"</formula>
    </cfRule>
  </conditionalFormatting>
  <conditionalFormatting sqref="F107:G107">
    <cfRule type="cellIs" dxfId="491" priority="13" operator="equal">
      <formula>"NO CUMPLE"</formula>
    </cfRule>
  </conditionalFormatting>
  <conditionalFormatting sqref="F113:G113">
    <cfRule type="cellIs" dxfId="490" priority="9" operator="equal">
      <formula>"NO CUMPLE"</formula>
    </cfRule>
  </conditionalFormatting>
  <conditionalFormatting sqref="F119:G119">
    <cfRule type="cellIs" dxfId="489" priority="2" stopIfTrue="1" operator="equal">
      <formula>"NO CUMPLE"</formula>
    </cfRule>
  </conditionalFormatting>
  <conditionalFormatting sqref="G104:G105">
    <cfRule type="cellIs" dxfId="488" priority="6" operator="equal">
      <formula>"NO CUMPLE"</formula>
    </cfRule>
  </conditionalFormatting>
  <conditionalFormatting sqref="G110:G111">
    <cfRule type="cellIs" dxfId="487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3"/>
  </sheetPr>
  <dimension ref="A1:G120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8.42578125" style="1" customWidth="1"/>
    <col min="4" max="4" width="29.85546875" style="1" bestFit="1" customWidth="1"/>
    <col min="5" max="5" width="27.42578125" style="1" customWidth="1"/>
    <col min="6" max="6" width="15.42578125" style="1" customWidth="1"/>
    <col min="7" max="7" width="12.285156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3" t="s">
        <v>279</v>
      </c>
    </row>
    <row r="2" spans="1:5" ht="15" customHeight="1">
      <c r="A2" s="13"/>
      <c r="B2" s="591" t="s">
        <v>276</v>
      </c>
      <c r="C2" s="592"/>
      <c r="D2" s="593"/>
      <c r="E2" s="234" t="s">
        <v>265</v>
      </c>
    </row>
    <row r="3" spans="1:5" ht="14.1" customHeight="1">
      <c r="A3" s="13"/>
      <c r="B3" s="14"/>
      <c r="C3"/>
      <c r="D3" s="15"/>
      <c r="E3" s="235" t="s">
        <v>221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221">
        <v>589</v>
      </c>
      <c r="C10" s="26"/>
      <c r="D10" s="26" t="s">
        <v>229</v>
      </c>
      <c r="E10" s="215"/>
    </row>
    <row r="11" spans="1:5" ht="14.1" customHeight="1">
      <c r="A11" s="20" t="s">
        <v>230</v>
      </c>
      <c r="B11" s="221">
        <v>0.3</v>
      </c>
      <c r="C11" s="26"/>
      <c r="D11" s="26" t="s">
        <v>231</v>
      </c>
    </row>
    <row r="12" spans="1:5" ht="14.1" customHeight="1">
      <c r="A12" s="20"/>
      <c r="B12" s="221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s">
        <v>277</v>
      </c>
    </row>
    <row r="14" spans="1:5" ht="14.1" customHeight="1">
      <c r="A14" s="55">
        <v>0.1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5">
        <v>0.5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5">
        <v>1.2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5">
        <v>2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5">
        <v>3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 t="s">
        <v>278</v>
      </c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28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28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28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28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28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28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28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28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28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28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28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28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28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28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28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28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28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28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28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28" t="e">
        <f t="shared" si="0"/>
        <v>#DIV/0!</v>
      </c>
    </row>
    <row r="84" spans="1:5" ht="13.5" customHeight="1">
      <c r="A84" s="229"/>
      <c r="B84" s="7"/>
      <c r="C84" s="37"/>
      <c r="D84" s="37"/>
      <c r="E84" s="331"/>
    </row>
    <row r="85" spans="1:5" ht="21" customHeight="1">
      <c r="A85" s="587" t="s">
        <v>246</v>
      </c>
      <c r="B85" s="587"/>
      <c r="C85" s="587"/>
      <c r="D85" s="587"/>
      <c r="E85" s="587"/>
    </row>
    <row r="86" spans="1:5" s="319" customFormat="1" ht="13.5" customHeight="1">
      <c r="A86" s="20"/>
      <c r="B86" s="20"/>
      <c r="C86" s="20"/>
      <c r="D86" s="20"/>
      <c r="E86" s="109" t="s">
        <v>247</v>
      </c>
    </row>
    <row r="87" spans="1:5" s="319" customFormat="1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2" t="e">
        <f>(B88-$E$15)/$E$14</f>
        <v>#DIV/0!</v>
      </c>
      <c r="D88" s="132">
        <v>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2" t="e">
        <f t="shared" ref="C89:C101" si="1">(B89-$E$15)/$E$14</f>
        <v>#DIV/0!</v>
      </c>
      <c r="D89" s="132">
        <v>1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2" t="e">
        <f t="shared" si="1"/>
        <v>#DIV/0!</v>
      </c>
      <c r="D90" s="132">
        <v>1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32" t="e">
        <f t="shared" si="1"/>
        <v>#DIV/0!</v>
      </c>
      <c r="D91" s="132">
        <v>1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32" t="e">
        <f t="shared" si="1"/>
        <v>#DIV/0!</v>
      </c>
      <c r="D92" s="132">
        <v>1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32" t="e">
        <f t="shared" si="1"/>
        <v>#DIV/0!</v>
      </c>
      <c r="D93" s="132">
        <v>1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32" t="e">
        <f t="shared" si="1"/>
        <v>#DIV/0!</v>
      </c>
      <c r="D94" s="132">
        <v>1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32" t="e">
        <f t="shared" si="1"/>
        <v>#DIV/0!</v>
      </c>
      <c r="D95" s="124">
        <f>B11</f>
        <v>0.3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2" t="e">
        <f t="shared" si="1"/>
        <v>#DIV/0!</v>
      </c>
      <c r="D96" s="124">
        <f>$B$11</f>
        <v>0.3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2" t="e">
        <f t="shared" si="1"/>
        <v>#DIV/0!</v>
      </c>
      <c r="D97" s="124">
        <f t="shared" ref="D97:D98" si="3">$B$11</f>
        <v>0.3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32" t="e">
        <f t="shared" si="1"/>
        <v>#DIV/0!</v>
      </c>
      <c r="D98" s="124">
        <f t="shared" si="3"/>
        <v>0.3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32" t="e">
        <f t="shared" si="1"/>
        <v>#DIV/0!</v>
      </c>
      <c r="D99" s="124">
        <v>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2" t="e">
        <f t="shared" si="1"/>
        <v>#DIV/0!</v>
      </c>
      <c r="D100" s="124">
        <v>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2" t="e">
        <f t="shared" si="1"/>
        <v>#DIV/0!</v>
      </c>
      <c r="D101" s="124">
        <v>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0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0" t="e">
        <f>((B105-$E$15)*(D105/C105)/$E$14)</f>
        <v>#DIV/0!</v>
      </c>
      <c r="F105" s="321" t="e">
        <f>(E105-$E$104)/((100/100))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0" t="e">
        <f>((B106-$E$15)*(D106/C106)/$E$14)</f>
        <v>#DIV/0!</v>
      </c>
      <c r="F106" s="321" t="e">
        <f>(E106-$E$104)/((100/100))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>
      <c r="A108" s="229"/>
      <c r="B108" s="7"/>
      <c r="C108" s="7"/>
      <c r="D108" s="3"/>
      <c r="E108" s="260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0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0" t="e">
        <f>((B111-$E$15)*(D111/C111)/$E$14)</f>
        <v>#DIV/0!</v>
      </c>
      <c r="F111" s="321" t="e">
        <f>(E111-$E$110)/((100/100))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0" t="e">
        <f>((B112-$E$15)*(D112/C112)/$E$14)</f>
        <v>#DIV/0!</v>
      </c>
      <c r="F112" s="321" t="e">
        <f>(E112-$E$110)/((100/100))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  <row r="120" spans="1:7">
      <c r="E120" s="108"/>
      <c r="F120" s="108"/>
      <c r="G120" s="108"/>
    </row>
  </sheetData>
  <sheetProtection algorithmName="SHA-512" hashValue="uv50isWzcZENi40P36Fu7G3jHOitZx0L9ZtRapk+ecYtLHI3+Jvgbn5uVLBhFJ5avRyJQ0I72v3u3xOaNHIF/A==" saltValue="Hvrg4sL5GprE8uLIm9w2y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34:E84">
    <cfRule type="cellIs" dxfId="486" priority="16" stopIfTrue="1" operator="lessThan">
      <formula>$B$11</formula>
    </cfRule>
    <cfRule type="cellIs" dxfId="485" priority="17" stopIfTrue="1" operator="equal">
      <formula>((B34-E$15)/E$14)*(D34/C34)</formula>
    </cfRule>
  </conditionalFormatting>
  <conditionalFormatting sqref="E88:E102">
    <cfRule type="cellIs" dxfId="484" priority="11" operator="equal">
      <formula>"NO CUMPLE"</formula>
    </cfRule>
  </conditionalFormatting>
  <conditionalFormatting sqref="E108">
    <cfRule type="cellIs" dxfId="483" priority="15" stopIfTrue="1" operator="equal">
      <formula>((B108-E$15)/E$14)*(D108/C108)</formula>
    </cfRule>
  </conditionalFormatting>
  <conditionalFormatting sqref="F116:F117">
    <cfRule type="cellIs" dxfId="482" priority="1" operator="equal">
      <formula>"NO CUMPLE"</formula>
    </cfRule>
  </conditionalFormatting>
  <conditionalFormatting sqref="F107:G107">
    <cfRule type="cellIs" dxfId="481" priority="13" operator="equal">
      <formula>"NO CUMPLE"</formula>
    </cfRule>
  </conditionalFormatting>
  <conditionalFormatting sqref="F113:G113">
    <cfRule type="cellIs" dxfId="480" priority="9" operator="equal">
      <formula>"NO CUMPLE"</formula>
    </cfRule>
  </conditionalFormatting>
  <conditionalFormatting sqref="F119:G119">
    <cfRule type="cellIs" dxfId="479" priority="2" stopIfTrue="1" operator="equal">
      <formula>"NO CUMPLE"</formula>
    </cfRule>
  </conditionalFormatting>
  <conditionalFormatting sqref="G104:G105">
    <cfRule type="cellIs" dxfId="478" priority="6" operator="equal">
      <formula>"NO CUMPLE"</formula>
    </cfRule>
  </conditionalFormatting>
  <conditionalFormatting sqref="G110:G111">
    <cfRule type="cellIs" dxfId="477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8">
    <tabColor indexed="35"/>
  </sheetPr>
  <dimension ref="A1:G119"/>
  <sheetViews>
    <sheetView showGridLines="0" view="pageBreakPreview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140625" style="1" bestFit="1" customWidth="1"/>
    <col min="2" max="2" width="14.7109375" style="1" customWidth="1"/>
    <col min="3" max="3" width="29.42578125" style="1" customWidth="1"/>
    <col min="4" max="4" width="30.28515625" style="1" customWidth="1"/>
    <col min="5" max="5" width="29.140625" style="1" customWidth="1"/>
    <col min="6" max="6" width="16" style="1" customWidth="1"/>
    <col min="7" max="7" width="11.855468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12" t="s">
        <v>280</v>
      </c>
    </row>
    <row r="2" spans="1:5" ht="15" customHeight="1">
      <c r="A2" s="13"/>
      <c r="B2" s="591" t="s">
        <v>281</v>
      </c>
      <c r="C2" s="592"/>
      <c r="D2" s="593"/>
      <c r="E2" s="40" t="s">
        <v>220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328.1</v>
      </c>
      <c r="C10" s="26"/>
      <c r="D10" s="26" t="s">
        <v>229</v>
      </c>
      <c r="E10" s="215"/>
    </row>
    <row r="11" spans="1:5" ht="14.1" customHeight="1">
      <c r="A11" s="20" t="s">
        <v>230</v>
      </c>
      <c r="B11" s="329">
        <v>0.01</v>
      </c>
      <c r="C11" s="26"/>
      <c r="D11" s="26" t="s">
        <v>231</v>
      </c>
    </row>
    <row r="12" spans="1:5" ht="14.1" customHeight="1">
      <c r="A12" s="20"/>
      <c r="B12" s="329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2">
        <v>0.03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0.05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0.1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0.15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0.2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.75" customHeight="1">
      <c r="A85" s="587" t="s">
        <v>246</v>
      </c>
      <c r="B85" s="587"/>
      <c r="C85" s="587"/>
      <c r="D85" s="587"/>
      <c r="E85" s="587"/>
    </row>
    <row r="86" spans="1:5" ht="12.75" customHeight="1">
      <c r="A86" s="20"/>
      <c r="B86" s="20"/>
      <c r="C86" s="20"/>
      <c r="D86" s="20"/>
      <c r="E86" s="109" t="s">
        <v>247</v>
      </c>
    </row>
    <row r="87" spans="1:5" ht="13.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0.1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0.1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0.1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0.1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0.1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0.1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0.01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0.01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0.1</v>
      </c>
      <c r="E101" s="122" t="e">
        <f t="shared" si="5"/>
        <v>#DIV/0!</v>
      </c>
    </row>
    <row r="102" spans="1:7">
      <c r="A102" s="126"/>
      <c r="B102"/>
      <c r="C102"/>
      <c r="D102" s="127"/>
      <c r="E102"/>
    </row>
    <row r="103" spans="1:7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(E105-E104)/(10/100)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(E106-E104)/(10/100)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>
      <c r="E108" s="108"/>
      <c r="F108" s="108"/>
      <c r="G108" s="108"/>
    </row>
    <row r="109" spans="1:7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(E111-E110)/(10/100)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(E112-E110)/(10/100)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KE2s4mszCPduyQ+I7+dRZ4baFgE+gy8Osbz1npCskV4idgmnwD9Bqw0O8UCLVUSPNSd3zdt2wF46b4fg6ZcJWw==" saltValue="S59UjIkEtDgoTpa3LI75Kw==" spinCount="100000" sheet="1" objects="1" scenarios="1"/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476" priority="20" operator="greaterThan">
      <formula>0.054</formula>
    </cfRule>
  </conditionalFormatting>
  <conditionalFormatting sqref="E88:E102">
    <cfRule type="cellIs" dxfId="475" priority="11" operator="equal">
      <formula>"NO CUMPLE"</formula>
    </cfRule>
  </conditionalFormatting>
  <conditionalFormatting sqref="F116:F117">
    <cfRule type="cellIs" dxfId="474" priority="1" operator="equal">
      <formula>"NO CUMPLE"</formula>
    </cfRule>
  </conditionalFormatting>
  <conditionalFormatting sqref="F107:G107">
    <cfRule type="cellIs" dxfId="473" priority="12" operator="equal">
      <formula>"NO CUMPLE"</formula>
    </cfRule>
  </conditionalFormatting>
  <conditionalFormatting sqref="F113:G113">
    <cfRule type="cellIs" dxfId="472" priority="9" operator="equal">
      <formula>"NO CUMPLE"</formula>
    </cfRule>
  </conditionalFormatting>
  <conditionalFormatting sqref="F119:G119">
    <cfRule type="cellIs" dxfId="471" priority="2" stopIfTrue="1" operator="equal">
      <formula>"NO CUMPLE"</formula>
    </cfRule>
  </conditionalFormatting>
  <conditionalFormatting sqref="G104:G105">
    <cfRule type="cellIs" dxfId="470" priority="6" operator="equal">
      <formula>"NO CUMPLE"</formula>
    </cfRule>
  </conditionalFormatting>
  <conditionalFormatting sqref="G110:G111">
    <cfRule type="cellIs" dxfId="469" priority="5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35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140625" style="1" bestFit="1" customWidth="1"/>
    <col min="2" max="2" width="19.85546875" style="1" bestFit="1" customWidth="1"/>
    <col min="3" max="3" width="26" style="1" customWidth="1"/>
    <col min="4" max="4" width="29.42578125" style="1" bestFit="1" customWidth="1"/>
    <col min="5" max="5" width="26.28515625" style="1" customWidth="1"/>
    <col min="6" max="6" width="16" style="1" customWidth="1"/>
    <col min="7" max="7" width="13.71093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283</v>
      </c>
    </row>
    <row r="2" spans="1:5" ht="15" customHeight="1">
      <c r="A2" s="13"/>
      <c r="B2" s="591" t="s">
        <v>281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328.1</v>
      </c>
      <c r="C10" s="26"/>
      <c r="D10" s="26" t="s">
        <v>229</v>
      </c>
      <c r="E10" s="215"/>
    </row>
    <row r="11" spans="1:5" ht="14.1" customHeight="1">
      <c r="A11" s="20" t="s">
        <v>230</v>
      </c>
      <c r="B11" s="329">
        <v>0.01</v>
      </c>
      <c r="C11" s="26"/>
      <c r="D11" s="26" t="s">
        <v>231</v>
      </c>
    </row>
    <row r="12" spans="1:5" ht="14.1" customHeight="1">
      <c r="A12" s="20"/>
      <c r="B12" s="329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2">
        <v>0.03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0.05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0.1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0.15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0.2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.75" customHeight="1">
      <c r="A85" s="587" t="s">
        <v>246</v>
      </c>
      <c r="B85" s="587"/>
      <c r="C85" s="587"/>
      <c r="D85" s="587"/>
      <c r="E85" s="587"/>
    </row>
    <row r="86" spans="1:5" ht="12.75" customHeight="1">
      <c r="A86" s="20"/>
      <c r="B86" s="20"/>
      <c r="C86" s="20"/>
      <c r="D86" s="20"/>
      <c r="E86" s="109" t="s">
        <v>247</v>
      </c>
    </row>
    <row r="87" spans="1:5" ht="13.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0.1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0.1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0.1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0.1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0.1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0.1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0.01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0.01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0.1</v>
      </c>
      <c r="E101" s="122" t="e">
        <f t="shared" si="5"/>
        <v>#DIV/0!</v>
      </c>
    </row>
    <row r="102" spans="1:7">
      <c r="A102" s="126"/>
      <c r="B102"/>
      <c r="C102"/>
      <c r="D102" s="127"/>
      <c r="E102"/>
    </row>
    <row r="103" spans="1:7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(E105-E104)/(10/100)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(E106-E104)/(10/100)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>
      <c r="E108" s="108"/>
      <c r="F108" s="108"/>
      <c r="G108" s="108"/>
    </row>
    <row r="109" spans="1:7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(E111-E110)/(10/100)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(E112-E110)/(10/100)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LibzVkdYop8RkBJBbEx0t1Aue3jkHlfOcBw37wNz97BOBMBc26texSqMVywW/mutmqImu4BC1/HeOxv6OafnQg==" saltValue="MQQpH21g+4gg5F3ahVRvG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68" priority="14" operator="greaterThan">
      <formula>0.054</formula>
    </cfRule>
  </conditionalFormatting>
  <conditionalFormatting sqref="E88:E102">
    <cfRule type="cellIs" dxfId="467" priority="11" operator="equal">
      <formula>"NO CUMPLE"</formula>
    </cfRule>
  </conditionalFormatting>
  <conditionalFormatting sqref="F116:F117">
    <cfRule type="cellIs" dxfId="466" priority="1" operator="equal">
      <formula>"NO CUMPLE"</formula>
    </cfRule>
  </conditionalFormatting>
  <conditionalFormatting sqref="F107:G107">
    <cfRule type="cellIs" dxfId="465" priority="12" operator="equal">
      <formula>"NO CUMPLE"</formula>
    </cfRule>
  </conditionalFormatting>
  <conditionalFormatting sqref="F113:G113">
    <cfRule type="cellIs" dxfId="464" priority="9" operator="equal">
      <formula>"NO CUMPLE"</formula>
    </cfRule>
  </conditionalFormatting>
  <conditionalFormatting sqref="F119:G119">
    <cfRule type="cellIs" dxfId="463" priority="2" stopIfTrue="1" operator="equal">
      <formula>"NO CUMPLE"</formula>
    </cfRule>
  </conditionalFormatting>
  <conditionalFormatting sqref="G104:G105">
    <cfRule type="cellIs" dxfId="462" priority="6" operator="equal">
      <formula>"NO CUMPLE"</formula>
    </cfRule>
  </conditionalFormatting>
  <conditionalFormatting sqref="G110:G111">
    <cfRule type="cellIs" dxfId="461" priority="5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9"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5.7109375" style="1" customWidth="1"/>
    <col min="4" max="4" width="30.7109375" style="1" customWidth="1"/>
    <col min="5" max="5" width="28.42578125" style="1" customWidth="1"/>
    <col min="6" max="6" width="15.85546875" style="1" customWidth="1"/>
    <col min="7" max="7" width="1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284</v>
      </c>
    </row>
    <row r="2" spans="1:5" ht="15" customHeight="1">
      <c r="A2" s="13"/>
      <c r="B2" s="591" t="s">
        <v>285</v>
      </c>
      <c r="C2" s="592"/>
      <c r="D2" s="593"/>
      <c r="E2" s="40" t="s">
        <v>220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5" ht="14.1" customHeight="1">
      <c r="A10" s="20" t="s">
        <v>228</v>
      </c>
      <c r="B10" s="46">
        <v>309.3</v>
      </c>
      <c r="C10" s="2"/>
      <c r="D10" s="26" t="s">
        <v>229</v>
      </c>
      <c r="E10" s="215"/>
    </row>
    <row r="11" spans="1:5" ht="14.1" customHeight="1">
      <c r="A11" s="20" t="s">
        <v>230</v>
      </c>
      <c r="B11" s="46">
        <v>0.6</v>
      </c>
      <c r="C11" s="2"/>
      <c r="D11" s="26" t="s">
        <v>231</v>
      </c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7" t="s">
        <v>235</v>
      </c>
      <c r="E13" s="332" t="e">
        <f>(A15*0.0044)/B15</f>
        <v>#DIV/0!</v>
      </c>
    </row>
    <row r="14" spans="1:5" ht="14.1" customHeight="1">
      <c r="A14" s="55">
        <v>1</v>
      </c>
      <c r="B14" s="53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55">
        <v>3</v>
      </c>
      <c r="B15" s="53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55">
        <v>6</v>
      </c>
      <c r="B16" s="53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5">
        <v>9</v>
      </c>
      <c r="B17" s="53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5">
        <v>12</v>
      </c>
      <c r="B18" s="53"/>
      <c r="C18" s="108"/>
      <c r="D18" s="29" t="s">
        <v>241</v>
      </c>
      <c r="E18" s="217" t="e">
        <f>$E$14*D88*0.9+$E$15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28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28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28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28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28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28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28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28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28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28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28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28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28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28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28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28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28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28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28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28" t="e">
        <f t="shared" si="0"/>
        <v>#DIV/0!</v>
      </c>
    </row>
    <row r="84" spans="1:5">
      <c r="A84" s="229"/>
      <c r="B84" s="7"/>
      <c r="C84" s="7"/>
      <c r="D84" s="3"/>
      <c r="E84" s="260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32">
        <v>6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32">
        <v>6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32">
        <v>6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32">
        <v>6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32">
        <v>6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32">
        <v>6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32">
        <v>6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32">
        <f>B11</f>
        <v>0.6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32">
        <f>$B$11</f>
        <v>0.6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32">
        <f t="shared" ref="D97:D98" si="3">$B$11</f>
        <v>0.6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32">
        <f t="shared" si="3"/>
        <v>0.6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32">
        <v>3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32">
        <v>3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32">
        <v>3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(E105-$E$104)/(300*0.5/50)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(E106-$E$104)/(300*0.5/50)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(E111-$E$110)/(300*0.5/50)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(E112-$E$110)/(300*0.5/50)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ohJrMi83t5tNsM8emdVKGQseaVjEcCKr+t2JRx1gU+dcM9K36ItY1agg1iV1JcMUfvxXqiqe1Q7NZKgM/NBTEA==" saltValue="mD9Ob2D8/8c7ZdVGJHbquw==" spinCount="100000" sheet="1" objects="1" scenarios="1"/>
  <customSheetViews>
    <customSheetView guid="{F8B21D77-26F0-4942-88CB-572D800396DE}" showPageBreaks="1" printArea="1" showRuler="0" topLeftCell="A22">
      <selection activeCell="C13" sqref="C1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B1:D1"/>
    <mergeCell ref="B2:D2"/>
    <mergeCell ref="A85:E85"/>
    <mergeCell ref="F119:G119"/>
    <mergeCell ref="G105:G106"/>
    <mergeCell ref="F107:G107"/>
    <mergeCell ref="G111:G112"/>
    <mergeCell ref="F113:G113"/>
    <mergeCell ref="F103:G103"/>
    <mergeCell ref="F109:G109"/>
    <mergeCell ref="F115:G115"/>
    <mergeCell ref="F117:G118"/>
    <mergeCell ref="F116:G116"/>
  </mergeCells>
  <phoneticPr fontId="12" type="noConversion"/>
  <conditionalFormatting sqref="E13">
    <cfRule type="cellIs" dxfId="460" priority="23" operator="greaterThan">
      <formula>1.1</formula>
    </cfRule>
  </conditionalFormatting>
  <conditionalFormatting sqref="E34:E83 E108 E114">
    <cfRule type="cellIs" dxfId="459" priority="138" stopIfTrue="1" operator="lessThan">
      <formula>$B$11</formula>
    </cfRule>
    <cfRule type="cellIs" dxfId="458" priority="139" stopIfTrue="1" operator="equal">
      <formula>((B34-E$15)/E$14)*(D34/C34)</formula>
    </cfRule>
  </conditionalFormatting>
  <conditionalFormatting sqref="E88:E102">
    <cfRule type="cellIs" dxfId="457" priority="7" operator="equal">
      <formula>"NO CUMPLE"</formula>
    </cfRule>
  </conditionalFormatting>
  <conditionalFormatting sqref="F116:F117">
    <cfRule type="cellIs" dxfId="456" priority="1" operator="equal">
      <formula>"NO CUMPLE"</formula>
    </cfRule>
  </conditionalFormatting>
  <conditionalFormatting sqref="F107:G107">
    <cfRule type="cellIs" dxfId="455" priority="13" operator="equal">
      <formula>"NO CUMPLE"</formula>
    </cfRule>
  </conditionalFormatting>
  <conditionalFormatting sqref="F113:G113">
    <cfRule type="cellIs" dxfId="454" priority="9" operator="equal">
      <formula>"NO CUMPLE"</formula>
    </cfRule>
  </conditionalFormatting>
  <conditionalFormatting sqref="F119:G119">
    <cfRule type="cellIs" dxfId="453" priority="2" stopIfTrue="1" operator="equal">
      <formula>"NO CUMPLE"</formula>
    </cfRule>
  </conditionalFormatting>
  <conditionalFormatting sqref="G104:G105">
    <cfRule type="cellIs" dxfId="452" priority="6" operator="equal">
      <formula>"NO CUMPLE"</formula>
    </cfRule>
  </conditionalFormatting>
  <conditionalFormatting sqref="G110:G111">
    <cfRule type="cellIs" dxfId="45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5"/>
  </sheetPr>
  <dimension ref="A1:G119"/>
  <sheetViews>
    <sheetView showGridLines="0" view="pageBreakPreview" topLeftCell="A106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4" width="29.42578125" style="1" customWidth="1"/>
    <col min="5" max="5" width="27.42578125" style="1" customWidth="1"/>
    <col min="6" max="6" width="18.140625" style="1" customWidth="1"/>
    <col min="7" max="7" width="16.425781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286</v>
      </c>
    </row>
    <row r="2" spans="1:5" ht="15" customHeight="1">
      <c r="A2" s="13"/>
      <c r="B2" s="591" t="s">
        <v>285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5" ht="14.1" customHeight="1">
      <c r="A10" s="20" t="s">
        <v>228</v>
      </c>
      <c r="B10" s="46">
        <v>309.3</v>
      </c>
      <c r="C10" s="2"/>
      <c r="D10" s="26" t="s">
        <v>229</v>
      </c>
      <c r="E10" s="215"/>
    </row>
    <row r="11" spans="1:5" ht="14.1" customHeight="1">
      <c r="A11" s="20" t="s">
        <v>230</v>
      </c>
      <c r="B11" s="46">
        <v>0.6</v>
      </c>
      <c r="C11" s="2"/>
      <c r="D11" s="26" t="s">
        <v>231</v>
      </c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7" t="s">
        <v>235</v>
      </c>
      <c r="E13" s="332" t="e">
        <f>(A15*0.0044)/B15</f>
        <v>#DIV/0!</v>
      </c>
    </row>
    <row r="14" spans="1:5" ht="14.1" customHeight="1">
      <c r="A14" s="55">
        <v>1</v>
      </c>
      <c r="B14" s="53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55">
        <v>3</v>
      </c>
      <c r="B15" s="53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55">
        <v>6</v>
      </c>
      <c r="B16" s="53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5">
        <v>9</v>
      </c>
      <c r="B17" s="53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5">
        <v>12</v>
      </c>
      <c r="B18" s="53"/>
      <c r="C18" s="108"/>
      <c r="D18" s="29" t="s">
        <v>241</v>
      </c>
      <c r="E18" s="217" t="e">
        <f>$E$14*D88*0.9+$E$15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28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28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28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28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28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28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28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28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28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28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28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28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28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28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28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28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28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28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28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28" t="e">
        <f t="shared" si="0"/>
        <v>#DIV/0!</v>
      </c>
    </row>
    <row r="84" spans="1:5">
      <c r="A84" s="229"/>
      <c r="B84" s="7"/>
      <c r="C84" s="7"/>
      <c r="D84" s="3"/>
      <c r="E84" s="260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32">
        <v>6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32">
        <v>6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32">
        <v>6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32">
        <v>6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32">
        <v>6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32">
        <v>6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32">
        <v>6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32">
        <f>B11</f>
        <v>0.6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32">
        <f>$B$11</f>
        <v>0.6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32">
        <f t="shared" ref="D97:D98" si="3">$B$11</f>
        <v>0.6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32">
        <f t="shared" si="3"/>
        <v>0.6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32">
        <v>3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32">
        <v>3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32">
        <v>3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(E105-$E$104)/(300*0.5/50)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(E106-$E$104)/(300*0.5/50)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(E111-$E$110)/(300*0.5/50)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(E112-$E$110)/(300*0.5/50)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JW08hH29J8y/BzwOeStwg8akJ5aE5mwL80YY7NRz3w3nH+PIH9IrIYTET4iVndr+J3FI+o8Vk07N3DUZqIdRDg==" saltValue="tEeRXEb7KnJWERr4A/NsH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50" priority="17" operator="greaterThan">
      <formula>1.1</formula>
    </cfRule>
  </conditionalFormatting>
  <conditionalFormatting sqref="E34:E83 E108 E114">
    <cfRule type="cellIs" dxfId="449" priority="18" stopIfTrue="1" operator="lessThan">
      <formula>$B$11</formula>
    </cfRule>
    <cfRule type="cellIs" dxfId="448" priority="19" stopIfTrue="1" operator="equal">
      <formula>((B34-E$15)/E$14)*(D34/C34)</formula>
    </cfRule>
  </conditionalFormatting>
  <conditionalFormatting sqref="E88:E102">
    <cfRule type="cellIs" dxfId="447" priority="7" operator="equal">
      <formula>"NO CUMPLE"</formula>
    </cfRule>
  </conditionalFormatting>
  <conditionalFormatting sqref="F116:F117">
    <cfRule type="cellIs" dxfId="446" priority="1" operator="equal">
      <formula>"NO CUMPLE"</formula>
    </cfRule>
  </conditionalFormatting>
  <conditionalFormatting sqref="F107:G107">
    <cfRule type="cellIs" dxfId="445" priority="13" operator="equal">
      <formula>"NO CUMPLE"</formula>
    </cfRule>
  </conditionalFormatting>
  <conditionalFormatting sqref="F113:G113">
    <cfRule type="cellIs" dxfId="444" priority="9" operator="equal">
      <formula>"NO CUMPLE"</formula>
    </cfRule>
  </conditionalFormatting>
  <conditionalFormatting sqref="F119:G119">
    <cfRule type="cellIs" dxfId="443" priority="2" stopIfTrue="1" operator="equal">
      <formula>"NO CUMPLE"</formula>
    </cfRule>
  </conditionalFormatting>
  <conditionalFormatting sqref="G104:G105">
    <cfRule type="cellIs" dxfId="442" priority="6" operator="equal">
      <formula>"NO CUMPLE"</formula>
    </cfRule>
  </conditionalFormatting>
  <conditionalFormatting sqref="G110:G111">
    <cfRule type="cellIs" dxfId="44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0">
    <tabColor indexed="15"/>
  </sheetPr>
  <dimension ref="A1:IV65525"/>
  <sheetViews>
    <sheetView showGridLines="0" view="pageBreakPreview" topLeftCell="A58" zoomScale="110" zoomScaleNormal="100" zoomScaleSheetLayoutView="110" workbookViewId="0">
      <selection activeCell="B116" sqref="B116:D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.140625" style="1" customWidth="1"/>
    <col min="4" max="4" width="29.85546875" style="1" bestFit="1" customWidth="1"/>
    <col min="5" max="5" width="27.42578125" style="1" customWidth="1"/>
    <col min="6" max="6" width="18.42578125" style="1" customWidth="1"/>
    <col min="7" max="7" width="14.425781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287</v>
      </c>
    </row>
    <row r="2" spans="1:5" ht="15" customHeight="1">
      <c r="A2" s="13"/>
      <c r="B2" s="591" t="s">
        <v>288</v>
      </c>
      <c r="C2" s="592"/>
      <c r="D2" s="593"/>
      <c r="E2" s="40" t="s">
        <v>289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5" ht="14.1" customHeight="1">
      <c r="A10" s="20" t="s">
        <v>228</v>
      </c>
      <c r="B10" s="46">
        <v>193.7</v>
      </c>
      <c r="C10" s="2"/>
      <c r="D10" s="26" t="s">
        <v>229</v>
      </c>
      <c r="E10" s="215"/>
    </row>
    <row r="11" spans="1:5" ht="14.1" customHeight="1">
      <c r="A11" s="20" t="s">
        <v>230</v>
      </c>
      <c r="B11" s="46">
        <v>1E-3</v>
      </c>
      <c r="C11" s="2"/>
      <c r="D11" s="26" t="s">
        <v>231</v>
      </c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9" t="s">
        <v>235</v>
      </c>
      <c r="E13" s="110" t="e">
        <f>(A15*0.0044)/B15</f>
        <v>#DIV/0!</v>
      </c>
    </row>
    <row r="14" spans="1:5" ht="14.1" customHeight="1">
      <c r="A14" s="53">
        <v>1E-3</v>
      </c>
      <c r="B14" s="53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53">
        <v>3.0000000000000001E-3</v>
      </c>
      <c r="B15" s="53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53">
        <v>5.0000000000000001E-3</v>
      </c>
      <c r="B16" s="53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3">
        <v>7.0000000000000001E-3</v>
      </c>
      <c r="B17" s="53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3">
        <v>1.2E-2</v>
      </c>
      <c r="B18" s="53"/>
      <c r="C18" s="108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228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228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2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2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2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2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2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2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2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2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2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2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2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2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228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228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228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228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228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228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228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228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228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228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228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228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228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228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228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228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2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2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2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2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2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2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2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2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2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2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2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2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2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2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2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2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2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228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2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228" t="e">
        <f t="shared" si="0"/>
        <v>#DIV/0!</v>
      </c>
    </row>
    <row r="84" spans="1:5" ht="13.5" customHeight="1">
      <c r="A84" s="229"/>
      <c r="B84" s="7"/>
      <c r="C84" s="37"/>
      <c r="D84" s="37"/>
      <c r="E84" s="230"/>
    </row>
    <row r="85" spans="1:5" ht="21.75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3.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1" t="e">
        <f>(B88-$E$15)/$E$14</f>
        <v>#DIV/0!</v>
      </c>
      <c r="D88" s="122">
        <v>5.0000000000000001E-3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1" t="e">
        <f t="shared" ref="C89:C101" si="1">(B89-$E$15)/$E$14</f>
        <v>#DIV/0!</v>
      </c>
      <c r="D89" s="122">
        <v>5.0000000000000001E-3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1" t="e">
        <f t="shared" si="1"/>
        <v>#DIV/0!</v>
      </c>
      <c r="D90" s="122">
        <v>5.0000000000000001E-3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31" t="e">
        <f t="shared" si="1"/>
        <v>#DIV/0!</v>
      </c>
      <c r="D91" s="122">
        <v>5.0000000000000001E-3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31" t="e">
        <f t="shared" si="1"/>
        <v>#DIV/0!</v>
      </c>
      <c r="D92" s="122">
        <v>5.0000000000000001E-3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31" t="e">
        <f t="shared" si="1"/>
        <v>#DIV/0!</v>
      </c>
      <c r="D93" s="122">
        <v>5.0000000000000001E-3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31" t="e">
        <f t="shared" si="1"/>
        <v>#DIV/0!</v>
      </c>
      <c r="D94" s="122">
        <v>5.0000000000000001E-3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31" t="e">
        <f t="shared" si="1"/>
        <v>#DIV/0!</v>
      </c>
      <c r="D95" s="131">
        <f>B11</f>
        <v>1E-3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1" t="e">
        <f t="shared" si="1"/>
        <v>#DIV/0!</v>
      </c>
      <c r="D96" s="131">
        <f>$B$11</f>
        <v>1E-3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1" t="e">
        <f t="shared" si="1"/>
        <v>#DIV/0!</v>
      </c>
      <c r="D97" s="131">
        <v>1E-3</v>
      </c>
      <c r="E97" s="122" t="e">
        <f t="shared" ref="E97:E98" si="3">IF(C97&lt;D97,"CUMPLE","NO CUMPLE")</f>
        <v>#DIV/0!</v>
      </c>
    </row>
    <row r="98" spans="1:7" ht="18.75" customHeight="1">
      <c r="A98" s="125" t="s">
        <v>254</v>
      </c>
      <c r="B98" s="121"/>
      <c r="C98" s="131" t="e">
        <f t="shared" si="1"/>
        <v>#DIV/0!</v>
      </c>
      <c r="D98" s="131">
        <v>1E-3</v>
      </c>
      <c r="E98" s="122" t="e">
        <f t="shared" si="3"/>
        <v>#DIV/0!</v>
      </c>
    </row>
    <row r="99" spans="1:7" ht="18.75" customHeight="1">
      <c r="A99" s="125" t="s">
        <v>255</v>
      </c>
      <c r="B99" s="121"/>
      <c r="C99" s="131" t="e">
        <f t="shared" si="1"/>
        <v>#DIV/0!</v>
      </c>
      <c r="D99" s="131">
        <f>10*D95</f>
        <v>0.01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1" t="e">
        <f t="shared" si="1"/>
        <v>#DIV/0!</v>
      </c>
      <c r="D100" s="131">
        <v>0.01</v>
      </c>
      <c r="E100" s="122" t="e">
        <f t="shared" ref="E100:E101" si="4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1" t="e">
        <f t="shared" si="1"/>
        <v>#DIV/0!</v>
      </c>
      <c r="D101" s="131">
        <v>0.01</v>
      </c>
      <c r="E101" s="122" t="e">
        <f t="shared" si="4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25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252" t="e">
        <f>((B105-$E$15)*(D105/C105)/$E$14)*1.02</f>
        <v>#DIV/0!</v>
      </c>
      <c r="F105" s="321" t="e">
        <f>(E105-$E$104)/(1/100)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252" t="e">
        <f>((B106-$E$15)*(D106/C106)/$E$14)*1.02</f>
        <v>#DIV/0!</v>
      </c>
      <c r="F106" s="321" t="e">
        <f>(E106-$E$104)/(1/100)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230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25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252" t="e">
        <f>((B111-$E$15)*(D111/C111)/$E$14)*1.02</f>
        <v>#DIV/0!</v>
      </c>
      <c r="F111" s="321" t="e">
        <f>(E111-$E$110)/(1/100)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252" t="e">
        <f>((B112-$E$15)*(D112/C112)/$E$14)*1.02</f>
        <v>#DIV/0!</v>
      </c>
      <c r="F112" s="321" t="e">
        <f>(E112-$E$110)/(1/100)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230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252" t="e">
        <f t="shared" ref="E116:E117" si="5">((B116-E$15)/E$14)*(D116/C116)*1.02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252" t="e">
        <f t="shared" si="5"/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  <row r="65525" spans="256:256">
      <c r="IV65525" s="1" t="s">
        <v>290</v>
      </c>
    </row>
  </sheetData>
  <customSheetViews>
    <customSheetView guid="{F8B21D77-26F0-4942-88CB-572D800396DE}" showPageBreaks="1" printArea="1" showRuler="0" topLeftCell="A34">
      <selection activeCell="H18" sqref="H18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440" priority="20" operator="greaterThan">
      <formula>0.0002</formula>
    </cfRule>
  </conditionalFormatting>
  <conditionalFormatting sqref="E34:E84 E108 E114">
    <cfRule type="cellIs" dxfId="439" priority="58" stopIfTrue="1" operator="lessThan">
      <formula>$B$11</formula>
    </cfRule>
    <cfRule type="cellIs" dxfId="438" priority="59" stopIfTrue="1" operator="equal">
      <formula>((B34-E$15)/E$14)*(D34/C34)</formula>
    </cfRule>
  </conditionalFormatting>
  <conditionalFormatting sqref="E88:E102">
    <cfRule type="cellIs" dxfId="437" priority="11" operator="equal">
      <formula>"NO CUMPLE"</formula>
    </cfRule>
  </conditionalFormatting>
  <conditionalFormatting sqref="F116:F117">
    <cfRule type="cellIs" dxfId="436" priority="1" operator="equal">
      <formula>"NO CUMPLE"</formula>
    </cfRule>
  </conditionalFormatting>
  <conditionalFormatting sqref="F107:G107">
    <cfRule type="cellIs" dxfId="435" priority="12" operator="equal">
      <formula>"NO CUMPLE"</formula>
    </cfRule>
  </conditionalFormatting>
  <conditionalFormatting sqref="F113:G113">
    <cfRule type="cellIs" dxfId="434" priority="9" operator="equal">
      <formula>"NO CUMPLE"</formula>
    </cfRule>
  </conditionalFormatting>
  <conditionalFormatting sqref="F119:G119">
    <cfRule type="cellIs" dxfId="433" priority="2" stopIfTrue="1" operator="equal">
      <formula>"NO CUMPLE"</formula>
    </cfRule>
  </conditionalFormatting>
  <conditionalFormatting sqref="G104:G105">
    <cfRule type="cellIs" dxfId="432" priority="6" operator="equal">
      <formula>"NO CUMPLE"</formula>
    </cfRule>
  </conditionalFormatting>
  <conditionalFormatting sqref="G110:G111">
    <cfRule type="cellIs" dxfId="43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15"/>
  </sheetPr>
  <dimension ref="A1:IV65525"/>
  <sheetViews>
    <sheetView showGridLines="0" view="pageBreakPreview" topLeftCell="A100" zoomScale="110" zoomScaleNormal="100" zoomScaleSheetLayoutView="110" workbookViewId="0">
      <selection activeCell="E118" sqref="E118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140625" style="1" customWidth="1"/>
    <col min="4" max="4" width="31.7109375" style="1" customWidth="1"/>
    <col min="5" max="5" width="26.7109375" style="1" customWidth="1"/>
    <col min="6" max="6" width="14.8554687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291</v>
      </c>
    </row>
    <row r="2" spans="1:5" ht="15" customHeight="1">
      <c r="A2" s="13"/>
      <c r="B2" s="591" t="s">
        <v>288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5" ht="14.1" customHeight="1">
      <c r="A10" s="20" t="s">
        <v>228</v>
      </c>
      <c r="B10" s="46">
        <v>193.7</v>
      </c>
      <c r="C10" s="2"/>
      <c r="D10" s="26" t="s">
        <v>229</v>
      </c>
      <c r="E10" s="215"/>
    </row>
    <row r="11" spans="1:5" ht="14.1" customHeight="1">
      <c r="A11" s="20" t="s">
        <v>230</v>
      </c>
      <c r="B11" s="46">
        <v>1E-3</v>
      </c>
      <c r="C11" s="2"/>
      <c r="D11" s="26" t="s">
        <v>231</v>
      </c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9" t="s">
        <v>235</v>
      </c>
      <c r="E13" s="110" t="e">
        <f>(A15*0.0044)/B15</f>
        <v>#DIV/0!</v>
      </c>
    </row>
    <row r="14" spans="1:5" ht="14.1" customHeight="1">
      <c r="A14" s="53">
        <v>1E-3</v>
      </c>
      <c r="B14" s="53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53">
        <v>3.0000000000000001E-3</v>
      </c>
      <c r="B15" s="53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53">
        <v>5.0000000000000001E-3</v>
      </c>
      <c r="B16" s="53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3">
        <v>7.0000000000000001E-3</v>
      </c>
      <c r="B17" s="53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3">
        <v>1.2E-2</v>
      </c>
      <c r="B18" s="53"/>
      <c r="C18" s="108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228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228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2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2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2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2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2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2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2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2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2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2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2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2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228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228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228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228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228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228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228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228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228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228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228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228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228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228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228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228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2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2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2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2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2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2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2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2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2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2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2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2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2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2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2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2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2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228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2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228" t="e">
        <f t="shared" si="0"/>
        <v>#DIV/0!</v>
      </c>
    </row>
    <row r="84" spans="1:5" ht="13.5" customHeight="1">
      <c r="A84" s="229"/>
      <c r="B84" s="7"/>
      <c r="C84" s="37"/>
      <c r="D84" s="37"/>
      <c r="E84" s="230"/>
    </row>
    <row r="85" spans="1:5" ht="21.75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3.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1" t="e">
        <f>(B88-$E$15)/$E$14</f>
        <v>#DIV/0!</v>
      </c>
      <c r="D88" s="122">
        <v>5.0000000000000001E-3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1" t="e">
        <f t="shared" ref="C89:C101" si="1">(B89-$E$15)/$E$14</f>
        <v>#DIV/0!</v>
      </c>
      <c r="D89" s="122">
        <v>5.0000000000000001E-3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1" t="e">
        <f t="shared" si="1"/>
        <v>#DIV/0!</v>
      </c>
      <c r="D90" s="122">
        <v>5.0000000000000001E-3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31" t="e">
        <f t="shared" si="1"/>
        <v>#DIV/0!</v>
      </c>
      <c r="D91" s="122">
        <v>5.0000000000000001E-3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31" t="e">
        <f t="shared" si="1"/>
        <v>#DIV/0!</v>
      </c>
      <c r="D92" s="122">
        <v>5.0000000000000001E-3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31" t="e">
        <f t="shared" si="1"/>
        <v>#DIV/0!</v>
      </c>
      <c r="D93" s="122">
        <v>5.0000000000000001E-3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31" t="e">
        <f t="shared" si="1"/>
        <v>#DIV/0!</v>
      </c>
      <c r="D94" s="122">
        <v>5.0000000000000001E-3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31" t="e">
        <f t="shared" si="1"/>
        <v>#DIV/0!</v>
      </c>
      <c r="D95" s="131">
        <f>B11</f>
        <v>1E-3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1" t="e">
        <f t="shared" si="1"/>
        <v>#DIV/0!</v>
      </c>
      <c r="D96" s="131">
        <f>$B$11</f>
        <v>1E-3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1" t="e">
        <f t="shared" si="1"/>
        <v>#DIV/0!</v>
      </c>
      <c r="D97" s="131">
        <v>1E-3</v>
      </c>
      <c r="E97" s="122" t="e">
        <f t="shared" ref="E97:E98" si="3">IF(C97&lt;D97,"CUMPLE","NO CUMPLE")</f>
        <v>#DIV/0!</v>
      </c>
    </row>
    <row r="98" spans="1:7" ht="18.75" customHeight="1">
      <c r="A98" s="125" t="s">
        <v>254</v>
      </c>
      <c r="B98" s="121"/>
      <c r="C98" s="131" t="e">
        <f t="shared" si="1"/>
        <v>#DIV/0!</v>
      </c>
      <c r="D98" s="131">
        <v>1E-3</v>
      </c>
      <c r="E98" s="122" t="e">
        <f t="shared" si="3"/>
        <v>#DIV/0!</v>
      </c>
    </row>
    <row r="99" spans="1:7" ht="18.75" customHeight="1">
      <c r="A99" s="125" t="s">
        <v>255</v>
      </c>
      <c r="B99" s="121"/>
      <c r="C99" s="131" t="e">
        <f t="shared" si="1"/>
        <v>#DIV/0!</v>
      </c>
      <c r="D99" s="131">
        <f>10*D95</f>
        <v>0.01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1" t="e">
        <f t="shared" si="1"/>
        <v>#DIV/0!</v>
      </c>
      <c r="D100" s="131">
        <v>0.01</v>
      </c>
      <c r="E100" s="122" t="e">
        <f t="shared" ref="E100:E101" si="4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1" t="e">
        <f t="shared" si="1"/>
        <v>#DIV/0!</v>
      </c>
      <c r="D101" s="131">
        <v>0.01</v>
      </c>
      <c r="E101" s="122" t="e">
        <f t="shared" si="4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25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252" t="e">
        <f>((B105-$E$15)*(D105/C105)/$E$14)</f>
        <v>#DIV/0!</v>
      </c>
      <c r="F105" s="321" t="e">
        <f>(E105-$E$104)/(1/100)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252" t="e">
        <f>((B106-$E$15)*(D106/C106)/$E$14)</f>
        <v>#DIV/0!</v>
      </c>
      <c r="F106" s="321" t="e">
        <f>(E106-$E$104)/(1/100)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230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25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252" t="e">
        <f>((B111-$E$15)*(D111/C111)/$E$14)</f>
        <v>#DIV/0!</v>
      </c>
      <c r="F111" s="321" t="e">
        <f>(E111-$E$110)/(1/100)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252" t="e">
        <f>((B112-$E$15)*(D112/C112)/$E$14)</f>
        <v>#DIV/0!</v>
      </c>
      <c r="F112" s="321" t="e">
        <f>(E112-$E$110)/(1/100)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230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((B116-E$15)/E$14)*(D116/C116)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((B117-E$15)/E$14)*(D117/C117)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  <row r="65525" spans="256:256">
      <c r="IV65525" s="1" t="s">
        <v>290</v>
      </c>
    </row>
  </sheetData>
  <sheetProtection algorithmName="SHA-512" hashValue="c/+1P89iZucGmpnrdyv20i5tN5j5Xurn9FcO3U2HAOe3aOjrppPRuqiubzrIuKON5gxpNHdB+Tz/aZegkOGJEg==" saltValue="i38njied+DxOyAmKjgQRp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30" priority="14" operator="greaterThan">
      <formula>0.0002</formula>
    </cfRule>
  </conditionalFormatting>
  <conditionalFormatting sqref="E34:E84 E108 E114">
    <cfRule type="cellIs" dxfId="429" priority="15" stopIfTrue="1" operator="lessThan">
      <formula>$B$11</formula>
    </cfRule>
    <cfRule type="cellIs" dxfId="428" priority="16" stopIfTrue="1" operator="equal">
      <formula>((B34-E$15)/E$14)*(D34/C34)</formula>
    </cfRule>
  </conditionalFormatting>
  <conditionalFormatting sqref="E88:E102">
    <cfRule type="cellIs" dxfId="427" priority="11" operator="equal">
      <formula>"NO CUMPLE"</formula>
    </cfRule>
  </conditionalFormatting>
  <conditionalFormatting sqref="F116:F117">
    <cfRule type="cellIs" dxfId="426" priority="1" operator="equal">
      <formula>"NO CUMPLE"</formula>
    </cfRule>
  </conditionalFormatting>
  <conditionalFormatting sqref="F107:G107">
    <cfRule type="cellIs" dxfId="425" priority="12" operator="equal">
      <formula>"NO CUMPLE"</formula>
    </cfRule>
  </conditionalFormatting>
  <conditionalFormatting sqref="F113:G113">
    <cfRule type="cellIs" dxfId="424" priority="9" operator="equal">
      <formula>"NO CUMPLE"</formula>
    </cfRule>
  </conditionalFormatting>
  <conditionalFormatting sqref="F119:G119">
    <cfRule type="cellIs" dxfId="423" priority="2" stopIfTrue="1" operator="equal">
      <formula>"NO CUMPLE"</formula>
    </cfRule>
  </conditionalFormatting>
  <conditionalFormatting sqref="G104:G105">
    <cfRule type="cellIs" dxfId="422" priority="6" operator="equal">
      <formula>"NO CUMPLE"</formula>
    </cfRule>
  </conditionalFormatting>
  <conditionalFormatting sqref="G110:G111">
    <cfRule type="cellIs" dxfId="42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2">
    <tabColor indexed="15"/>
  </sheetPr>
  <dimension ref="A1:G120"/>
  <sheetViews>
    <sheetView showGridLines="0" view="pageBreakPreview" topLeftCell="A100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5.85546875" style="1" customWidth="1"/>
    <col min="3" max="3" width="31.42578125" style="1" customWidth="1"/>
    <col min="4" max="4" width="29.42578125" style="1" bestFit="1" customWidth="1"/>
    <col min="5" max="5" width="32.28515625" style="1" customWidth="1"/>
    <col min="6" max="6" width="16.140625" style="1" customWidth="1"/>
    <col min="7" max="7" width="13.285156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292</v>
      </c>
    </row>
    <row r="2" spans="1:5" ht="15" customHeight="1">
      <c r="A2" s="13"/>
      <c r="B2" s="591" t="s">
        <v>293</v>
      </c>
      <c r="C2" s="592"/>
      <c r="D2" s="593"/>
      <c r="E2" s="40" t="s">
        <v>289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228.8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0.01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2">
        <v>0.01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0.05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0.1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0.15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0.2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.75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322" t="e">
        <f>(B88-$E$15)/$E$14</f>
        <v>#DIV/0!</v>
      </c>
      <c r="D88" s="125">
        <v>0.1</v>
      </c>
      <c r="E88" s="125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0.1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0.1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0.1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0.1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0.1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0.1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0.01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0.01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f>0.1</f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f t="shared" ref="D100:D101" si="5">0.1</f>
        <v>0.1</v>
      </c>
      <c r="E100" s="122" t="e">
        <f t="shared" ref="E100:E101" si="6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f t="shared" si="5"/>
        <v>0.1</v>
      </c>
      <c r="E101" s="122" t="e">
        <f t="shared" si="6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(E105-E104)/(10/100)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(E106-E104)/(10/100)</f>
        <v>#DIV/0!</v>
      </c>
      <c r="G106" s="606"/>
    </row>
    <row r="107" spans="1:7" ht="18.75" customHeight="1">
      <c r="A107"/>
      <c r="B107"/>
      <c r="C107"/>
      <c r="E107" s="126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(E111-E110)/(10/100)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(E112-E110)/(10/100)</f>
        <v>#DIV/0!</v>
      </c>
      <c r="G112" s="606"/>
    </row>
    <row r="113" spans="1:7" ht="18.75" customHeight="1">
      <c r="A113"/>
      <c r="B113"/>
      <c r="C113"/>
      <c r="E113" s="126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  <row r="120" spans="1:7">
      <c r="E120" s="108"/>
      <c r="F120" s="108"/>
      <c r="G120" s="108"/>
    </row>
  </sheetData>
  <sheetProtection algorithmName="SHA-512" hashValue="yHufjlqt2cTRefxKAIzGxlgJWYoqq+2CLBtczAx+qmaNQm9iCQyCHxuAkANrql6oRXn0+RCA1G766S4tioUR8w==" saltValue="WSy4hha4iNSO6YAy8Z4Hyw==" spinCount="100000" sheet="1" objects="1" scenarios="1"/>
  <customSheetViews>
    <customSheetView guid="{F8B21D77-26F0-4942-88CB-572D800396DE}" showPageBreaks="1" printArea="1" showRuler="0" topLeftCell="A4">
      <selection activeCell="C13" sqref="C1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420" priority="21" operator="greaterThan">
      <formula>0.01</formula>
    </cfRule>
  </conditionalFormatting>
  <conditionalFormatting sqref="E34:E84 E108 E114">
    <cfRule type="cellIs" dxfId="419" priority="62" stopIfTrue="1" operator="lessThan">
      <formula>$B$11</formula>
    </cfRule>
    <cfRule type="cellIs" dxfId="418" priority="63" stopIfTrue="1" operator="equal">
      <formula>((B34-E$15)/E$14)*(D34/C34)</formula>
    </cfRule>
  </conditionalFormatting>
  <conditionalFormatting sqref="E88:E102">
    <cfRule type="cellIs" dxfId="417" priority="11" operator="equal">
      <formula>"NO CUMPLE"</formula>
    </cfRule>
  </conditionalFormatting>
  <conditionalFormatting sqref="F116:F117">
    <cfRule type="cellIs" dxfId="416" priority="1" operator="equal">
      <formula>"NO CUMPLE"</formula>
    </cfRule>
  </conditionalFormatting>
  <conditionalFormatting sqref="F107:G107">
    <cfRule type="cellIs" dxfId="415" priority="13" operator="equal">
      <formula>"NO CUMPLE"</formula>
    </cfRule>
  </conditionalFormatting>
  <conditionalFormatting sqref="F113:G113">
    <cfRule type="cellIs" dxfId="414" priority="9" operator="equal">
      <formula>"NO CUMPLE"</formula>
    </cfRule>
  </conditionalFormatting>
  <conditionalFormatting sqref="F119:G119">
    <cfRule type="cellIs" dxfId="413" priority="2" stopIfTrue="1" operator="equal">
      <formula>"NO CUMPLE"</formula>
    </cfRule>
  </conditionalFormatting>
  <conditionalFormatting sqref="G104:G105">
    <cfRule type="cellIs" dxfId="412" priority="6" operator="equal">
      <formula>"NO CUMPLE"</formula>
    </cfRule>
  </conditionalFormatting>
  <conditionalFormatting sqref="G110:G111">
    <cfRule type="cellIs" dxfId="41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indexed="15"/>
  </sheetPr>
  <dimension ref="A1:G119"/>
  <sheetViews>
    <sheetView showGridLines="0" view="pageBreakPreview" topLeftCell="A91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29.42578125" style="1" bestFit="1" customWidth="1"/>
    <col min="5" max="5" width="27.140625" style="1" customWidth="1"/>
    <col min="6" max="6" width="16.85546875" style="1" customWidth="1"/>
    <col min="7" max="7" width="14.71093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294</v>
      </c>
    </row>
    <row r="2" spans="1:5" ht="15" customHeight="1">
      <c r="A2" s="13"/>
      <c r="B2" s="591" t="s">
        <v>293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228.8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0.01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2">
        <v>0.01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0.05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0.1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0.15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0.2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.75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0.1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0.1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0.1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0.1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0.1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0.1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0.01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0.01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f>0.1</f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f t="shared" ref="D100:D101" si="5">0.1</f>
        <v>0.1</v>
      </c>
      <c r="E100" s="122" t="e">
        <f t="shared" ref="E100:E101" si="6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f t="shared" si="5"/>
        <v>0.1</v>
      </c>
      <c r="E101" s="122" t="e">
        <f t="shared" si="6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(E105-E104)/(10/100)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(E106-E104)/(10/100)</f>
        <v>#DIV/0!</v>
      </c>
      <c r="G106" s="606"/>
    </row>
    <row r="107" spans="1:7" ht="18.75" customHeight="1">
      <c r="A107"/>
      <c r="B107"/>
      <c r="C107"/>
      <c r="E107" s="126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(E111-E110)/(10/100)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(E112-E110)/(10/100)</f>
        <v>#DIV/0!</v>
      </c>
      <c r="G112" s="606"/>
    </row>
    <row r="113" spans="1:7" ht="18.75" customHeight="1">
      <c r="A113"/>
      <c r="B113"/>
      <c r="C113"/>
      <c r="E113" s="126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zdoltXU795/XXVB7Bb854QTmbAbJ5eHnMD1yVsyXwITGSKwhIDtehG16pTMP8+LW+CBq3wrRLENpcYTOiotV3A==" saltValue="25WfGgpMzir/qLbwpUMjw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10" priority="18" operator="greaterThan">
      <formula>0.01</formula>
    </cfRule>
  </conditionalFormatting>
  <conditionalFormatting sqref="E34:E84 E108 E114">
    <cfRule type="cellIs" dxfId="409" priority="19" stopIfTrue="1" operator="lessThan">
      <formula>$B$11</formula>
    </cfRule>
    <cfRule type="cellIs" dxfId="408" priority="20" stopIfTrue="1" operator="equal">
      <formula>((B34-E$15)/E$14)*(D34/C34)</formula>
    </cfRule>
  </conditionalFormatting>
  <conditionalFormatting sqref="E88:E102">
    <cfRule type="cellIs" dxfId="407" priority="14" operator="equal">
      <formula>"NO CUMPLE"</formula>
    </cfRule>
  </conditionalFormatting>
  <conditionalFormatting sqref="F116:F117">
    <cfRule type="cellIs" dxfId="406" priority="1" operator="equal">
      <formula>"NO CUMPLE"</formula>
    </cfRule>
  </conditionalFormatting>
  <conditionalFormatting sqref="F107:G107">
    <cfRule type="cellIs" dxfId="405" priority="16" operator="equal">
      <formula>"NO CUMPLE"</formula>
    </cfRule>
  </conditionalFormatting>
  <conditionalFormatting sqref="F113:G113">
    <cfRule type="cellIs" dxfId="404" priority="12" operator="equal">
      <formula>"NO CUMPLE"</formula>
    </cfRule>
  </conditionalFormatting>
  <conditionalFormatting sqref="F119:G119">
    <cfRule type="cellIs" dxfId="403" priority="2" stopIfTrue="1" operator="equal">
      <formula>"NO CUMPLE"</formula>
    </cfRule>
  </conditionalFormatting>
  <conditionalFormatting sqref="G104:G105">
    <cfRule type="cellIs" dxfId="402" priority="9" operator="equal">
      <formula>"NO CUMPLE"</formula>
    </cfRule>
  </conditionalFormatting>
  <conditionalFormatting sqref="G110:G111">
    <cfRule type="cellIs" dxfId="401" priority="8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3">
    <tabColor indexed="15"/>
  </sheetPr>
  <dimension ref="A1:G119"/>
  <sheetViews>
    <sheetView showGridLines="0" view="pageBreakPreview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7.28515625" style="1" customWidth="1"/>
    <col min="4" max="4" width="29.85546875" style="1" bestFit="1" customWidth="1"/>
    <col min="5" max="5" width="26.42578125" style="1" customWidth="1"/>
    <col min="6" max="6" width="14.85546875" style="1" customWidth="1"/>
    <col min="7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295</v>
      </c>
    </row>
    <row r="2" spans="1:5" ht="15" customHeight="1">
      <c r="A2" s="13"/>
      <c r="B2" s="591" t="s">
        <v>296</v>
      </c>
      <c r="C2" s="592"/>
      <c r="D2" s="593"/>
      <c r="E2" s="40" t="s">
        <v>220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240.7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0.02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2">
        <v>0.1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0.2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0.3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0.4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0.5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.75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0.3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0.3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0.3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0.3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0.3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0.3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0.3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0.02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0.02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0.02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0.02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0.2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0.2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0.2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(E105-E104)/(20/100)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(E106-E104)/(20/100)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(E111-E110)/(20/100)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(E112-E110)/(20/100)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PySTLhvp3hHFmxmGtZV/qB9ifzRxO1DCcXsc5k1w9gHRh7orOTwkLgeih7VZch7JKeiMjeUOlEHupeiSnBveww==" saltValue="3kh7pWs261s7p1AxPN1inQ==" spinCount="100000" sheet="1" objects="1" scenarios="1"/>
  <customSheetViews>
    <customSheetView guid="{F8B21D77-26F0-4942-88CB-572D800396DE}" showPageBreaks="1" printArea="1" showRuler="0">
      <selection activeCell="A11" sqref="A11:B15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400" priority="21" operator="greaterThan">
      <formula>0.075</formula>
    </cfRule>
  </conditionalFormatting>
  <conditionalFormatting sqref="E34:E84 E108 E114">
    <cfRule type="cellIs" dxfId="399" priority="64" stopIfTrue="1" operator="lessThan">
      <formula>$B$11</formula>
    </cfRule>
    <cfRule type="cellIs" dxfId="398" priority="65" stopIfTrue="1" operator="equal">
      <formula>((B34-E$15)/E$14)*(D34/C34)</formula>
    </cfRule>
  </conditionalFormatting>
  <conditionalFormatting sqref="E88:E102">
    <cfRule type="cellIs" dxfId="397" priority="11" operator="equal">
      <formula>"NO CUMPLE"</formula>
    </cfRule>
  </conditionalFormatting>
  <conditionalFormatting sqref="F116:F117">
    <cfRule type="cellIs" dxfId="396" priority="1" operator="equal">
      <formula>"NO CUMPLE"</formula>
    </cfRule>
  </conditionalFormatting>
  <conditionalFormatting sqref="F107:G107">
    <cfRule type="cellIs" dxfId="395" priority="13" operator="equal">
      <formula>"NO CUMPLE"</formula>
    </cfRule>
  </conditionalFormatting>
  <conditionalFormatting sqref="F113:G113">
    <cfRule type="cellIs" dxfId="394" priority="9" operator="equal">
      <formula>"NO CUMPLE"</formula>
    </cfRule>
  </conditionalFormatting>
  <conditionalFormatting sqref="F119:G119">
    <cfRule type="cellIs" dxfId="393" priority="2" stopIfTrue="1" operator="equal">
      <formula>"NO CUMPLE"</formula>
    </cfRule>
  </conditionalFormatting>
  <conditionalFormatting sqref="G104:G105">
    <cfRule type="cellIs" dxfId="392" priority="6" operator="equal">
      <formula>"NO CUMPLE"</formula>
    </cfRule>
  </conditionalFormatting>
  <conditionalFormatting sqref="G110:G111">
    <cfRule type="cellIs" dxfId="39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5.140625" style="1" customWidth="1"/>
    <col min="4" max="4" width="29.85546875" style="1" bestFit="1" customWidth="1"/>
    <col min="5" max="5" width="27.140625" style="1" customWidth="1"/>
    <col min="6" max="6" width="17.42578125" style="1" customWidth="1"/>
    <col min="7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297</v>
      </c>
    </row>
    <row r="2" spans="1:5" ht="15" customHeight="1">
      <c r="A2" s="13"/>
      <c r="B2" s="591" t="s">
        <v>296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240.7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0.02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2">
        <v>0.1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0.2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0.3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0.4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0.5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.75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0.3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0.3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0.3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0.3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0.3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0.3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0.3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0.02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0.02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0.02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0.02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0.2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0.2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0.2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(E105-E104)/(20/100)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(E106-E104)/(20/100)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(E111-E110)/(20/100)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(E112-E110)/(20/100)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TQJ2cuAElsEBfEUB9OQgFQ4HWoYkeVG8FAWy0DfVLrz/qdRgrPBfUqqWlJzTWUQSY3yvYAhTG48o6SAiXD6lSg==" saltValue="7XIchRgHEF0rJcBFgnK71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390" priority="15" operator="greaterThan">
      <formula>0.075</formula>
    </cfRule>
  </conditionalFormatting>
  <conditionalFormatting sqref="E34:E84 E108 E114">
    <cfRule type="cellIs" dxfId="389" priority="16" stopIfTrue="1" operator="lessThan">
      <formula>$B$11</formula>
    </cfRule>
    <cfRule type="cellIs" dxfId="388" priority="17" stopIfTrue="1" operator="equal">
      <formula>((B34-E$15)/E$14)*(D34/C34)</formula>
    </cfRule>
  </conditionalFormatting>
  <conditionalFormatting sqref="E88:E102">
    <cfRule type="cellIs" dxfId="387" priority="11" operator="equal">
      <formula>"NO CUMPLE"</formula>
    </cfRule>
  </conditionalFormatting>
  <conditionalFormatting sqref="F116:F117">
    <cfRule type="cellIs" dxfId="386" priority="1" operator="equal">
      <formula>"NO CUMPLE"</formula>
    </cfRule>
  </conditionalFormatting>
  <conditionalFormatting sqref="F107:G107">
    <cfRule type="cellIs" dxfId="385" priority="13" operator="equal">
      <formula>"NO CUMPLE"</formula>
    </cfRule>
  </conditionalFormatting>
  <conditionalFormatting sqref="F113:G113">
    <cfRule type="cellIs" dxfId="384" priority="9" operator="equal">
      <formula>"NO CUMPLE"</formula>
    </cfRule>
  </conditionalFormatting>
  <conditionalFormatting sqref="F119:G119">
    <cfRule type="cellIs" dxfId="383" priority="2" stopIfTrue="1" operator="equal">
      <formula>"NO CUMPLE"</formula>
    </cfRule>
  </conditionalFormatting>
  <conditionalFormatting sqref="G104:G105">
    <cfRule type="cellIs" dxfId="382" priority="6" operator="equal">
      <formula>"NO CUMPLE"</formula>
    </cfRule>
  </conditionalFormatting>
  <conditionalFormatting sqref="G110:G111">
    <cfRule type="cellIs" dxfId="38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14">
    <tabColor indexed="35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5.28515625" style="1" customWidth="1"/>
    <col min="4" max="4" width="29.42578125" style="1" customWidth="1"/>
    <col min="5" max="5" width="27.7109375" style="1" customWidth="1"/>
    <col min="6" max="6" width="16.140625" style="1" customWidth="1"/>
    <col min="7" max="7" width="14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298</v>
      </c>
    </row>
    <row r="2" spans="1:5" ht="15" customHeight="1">
      <c r="A2" s="13"/>
      <c r="B2" s="591" t="s">
        <v>299</v>
      </c>
      <c r="C2" s="592"/>
      <c r="D2" s="593"/>
      <c r="E2" s="40" t="s">
        <v>220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5" ht="14.1" customHeight="1">
      <c r="A10" s="20" t="s">
        <v>228</v>
      </c>
      <c r="B10" s="46">
        <v>357.9</v>
      </c>
      <c r="C10" s="2"/>
      <c r="D10" s="26" t="s">
        <v>229</v>
      </c>
      <c r="E10" s="215"/>
    </row>
    <row r="11" spans="1:5" ht="14.1" customHeight="1">
      <c r="A11" s="20" t="s">
        <v>230</v>
      </c>
      <c r="B11" s="46">
        <v>0.03</v>
      </c>
      <c r="C11" s="2"/>
      <c r="D11" s="26" t="s">
        <v>231</v>
      </c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9" t="s">
        <v>235</v>
      </c>
      <c r="E13" s="110" t="e">
        <f>(A14*0.0044)/B14</f>
        <v>#DIV/0!</v>
      </c>
    </row>
    <row r="14" spans="1:5" ht="14.1" customHeight="1">
      <c r="A14" s="52">
        <v>0.1</v>
      </c>
      <c r="B14" s="53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52">
        <v>0.2</v>
      </c>
      <c r="B15" s="53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52">
        <v>0.3</v>
      </c>
      <c r="B16" s="53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2">
        <v>0.4</v>
      </c>
      <c r="B17" s="53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2">
        <v>0.5</v>
      </c>
      <c r="B18" s="53"/>
      <c r="C18" s="108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>
      <c r="A84" s="229"/>
      <c r="B84" s="33"/>
      <c r="C84" s="33"/>
      <c r="D84" s="11"/>
      <c r="E84" s="260"/>
    </row>
    <row r="85" spans="1:5" ht="23.25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0.3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0.3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0.3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0.3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0.3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0.3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0.3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0.03</v>
      </c>
      <c r="E97" s="122" t="e">
        <f t="shared" ref="E97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0.03</v>
      </c>
      <c r="E98" s="122" t="e">
        <f>IF(C98&lt;D98,"CUMPLE","NO CUMPLE")</f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0.3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0.3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0.3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(E105-$E$104)/(30/100)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(E106-$E$104)/(30/100)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(E111-$E$110)/(30/100)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(E112-$E$110)/(30/100)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U2fu15R/UXL8iRNWNiqBKcFpDayExaO6vPXH2wGd6MLpKttyxX27OQvNzMiMe696boPw1xJUhURDQj32KmoLdA==" saltValue="6PovzmmnGX1kfBKADqBXRg==" spinCount="100000" sheet="1" objects="1" scenarios="1"/>
  <customSheetViews>
    <customSheetView guid="{F8B21D77-26F0-4942-88CB-572D800396DE}" showPageBreaks="1" printArea="1" showRuler="0">
      <selection activeCell="B73" sqref="B73:C76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B1:D1"/>
    <mergeCell ref="B2:D2"/>
    <mergeCell ref="A85:E85"/>
    <mergeCell ref="F119:G119"/>
    <mergeCell ref="G105:G106"/>
    <mergeCell ref="F107:G107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380" priority="23" operator="greaterThan">
      <formula>0.0858</formula>
    </cfRule>
  </conditionalFormatting>
  <conditionalFormatting sqref="E34:E83 E108 E114">
    <cfRule type="cellIs" dxfId="379" priority="150" stopIfTrue="1" operator="lessThan">
      <formula>$B$11</formula>
    </cfRule>
    <cfRule type="cellIs" dxfId="378" priority="151" stopIfTrue="1" operator="equal">
      <formula>((B34-E$15)/E$14)*(D34/C34)</formula>
    </cfRule>
  </conditionalFormatting>
  <conditionalFormatting sqref="E88:E102">
    <cfRule type="cellIs" dxfId="377" priority="11" operator="equal">
      <formula>"NO CUMPLE"</formula>
    </cfRule>
  </conditionalFormatting>
  <conditionalFormatting sqref="F116:F117">
    <cfRule type="cellIs" dxfId="376" priority="1" operator="equal">
      <formula>"NO CUMPLE"</formula>
    </cfRule>
  </conditionalFormatting>
  <conditionalFormatting sqref="F107:G107">
    <cfRule type="cellIs" dxfId="375" priority="13" operator="equal">
      <formula>"NO CUMPLE"</formula>
    </cfRule>
  </conditionalFormatting>
  <conditionalFormatting sqref="F113:G113">
    <cfRule type="cellIs" dxfId="374" priority="9" operator="equal">
      <formula>"NO CUMPLE"</formula>
    </cfRule>
  </conditionalFormatting>
  <conditionalFormatting sqref="F119:G119">
    <cfRule type="cellIs" dxfId="373" priority="2" stopIfTrue="1" operator="equal">
      <formula>"NO CUMPLE"</formula>
    </cfRule>
  </conditionalFormatting>
  <conditionalFormatting sqref="G104:G105">
    <cfRule type="cellIs" dxfId="372" priority="6" operator="equal">
      <formula>"NO CUMPLE"</formula>
    </cfRule>
  </conditionalFormatting>
  <conditionalFormatting sqref="G110:G111">
    <cfRule type="cellIs" dxfId="37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indexed="3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7.28515625" style="1" customWidth="1"/>
    <col min="4" max="4" width="29.42578125" style="1" customWidth="1"/>
    <col min="5" max="5" width="27" style="1" customWidth="1"/>
    <col min="6" max="6" width="16.28515625" style="1" customWidth="1"/>
    <col min="7" max="7" width="11.425781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300</v>
      </c>
    </row>
    <row r="2" spans="1:5" ht="15" customHeight="1">
      <c r="A2" s="13"/>
      <c r="B2" s="591" t="s">
        <v>299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5" ht="14.1" customHeight="1">
      <c r="A10" s="20" t="s">
        <v>228</v>
      </c>
      <c r="B10" s="46">
        <v>357.9</v>
      </c>
      <c r="C10" s="2"/>
      <c r="D10" s="26" t="s">
        <v>229</v>
      </c>
      <c r="E10" s="215"/>
    </row>
    <row r="11" spans="1:5" ht="14.1" customHeight="1">
      <c r="A11" s="20" t="s">
        <v>230</v>
      </c>
      <c r="B11" s="46">
        <v>0.03</v>
      </c>
      <c r="C11" s="2"/>
      <c r="D11" s="26" t="s">
        <v>231</v>
      </c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9" t="s">
        <v>235</v>
      </c>
      <c r="E13" s="110" t="e">
        <f>(A14*0.0044)/B14</f>
        <v>#DIV/0!</v>
      </c>
    </row>
    <row r="14" spans="1:5" ht="14.1" customHeight="1">
      <c r="A14" s="52">
        <v>0.1</v>
      </c>
      <c r="B14" s="53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52">
        <v>0.2</v>
      </c>
      <c r="B15" s="53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52">
        <v>0.3</v>
      </c>
      <c r="B16" s="53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2">
        <v>0.4</v>
      </c>
      <c r="B17" s="53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2">
        <v>0.5</v>
      </c>
      <c r="B18" s="53"/>
      <c r="C18" s="108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>
      <c r="A84" s="229"/>
      <c r="B84" s="33"/>
      <c r="C84" s="33"/>
      <c r="D84" s="11"/>
      <c r="E84" s="260"/>
    </row>
    <row r="85" spans="1:5" ht="21.75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0.3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0.3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0.3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0.3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0.3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0.3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0.3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0.03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0.03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0.3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0.3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0.3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(E105-$E$104)/(30/100)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(E106-$E$104)/(30/100)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(E111-$E$110)/(30/100)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(E112-$E$110)/(30/100)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KSCfr16YWHDAqak2G0aY9u3Skbk4vsFbqta13R6SSNZ+uO0PbgHAI6jAQiSXxf8jaRLiFAv4YASx3Mh/o8nr7A==" saltValue="Rsj0SY+1E3VK/nOV3GVg6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370" priority="17" operator="greaterThan">
      <formula>0.0858</formula>
    </cfRule>
  </conditionalFormatting>
  <conditionalFormatting sqref="E34:E83 E108 E114">
    <cfRule type="cellIs" dxfId="369" priority="18" stopIfTrue="1" operator="lessThan">
      <formula>$B$11</formula>
    </cfRule>
    <cfRule type="cellIs" dxfId="368" priority="19" stopIfTrue="1" operator="equal">
      <formula>((B34-E$15)/E$14)*(D34/C34)</formula>
    </cfRule>
  </conditionalFormatting>
  <conditionalFormatting sqref="E88:E102">
    <cfRule type="cellIs" dxfId="367" priority="11" operator="equal">
      <formula>"NO CUMPLE"</formula>
    </cfRule>
  </conditionalFormatting>
  <conditionalFormatting sqref="F116:F117">
    <cfRule type="cellIs" dxfId="366" priority="1" operator="equal">
      <formula>"NO CUMPLE"</formula>
    </cfRule>
  </conditionalFormatting>
  <conditionalFormatting sqref="F107:G107">
    <cfRule type="cellIs" dxfId="365" priority="13" operator="equal">
      <formula>"NO CUMPLE"</formula>
    </cfRule>
  </conditionalFormatting>
  <conditionalFormatting sqref="F113:G113">
    <cfRule type="cellIs" dxfId="364" priority="9" operator="equal">
      <formula>"NO CUMPLE"</formula>
    </cfRule>
  </conditionalFormatting>
  <conditionalFormatting sqref="F119:G119">
    <cfRule type="cellIs" dxfId="363" priority="2" stopIfTrue="1" operator="equal">
      <formula>"NO CUMPLE"</formula>
    </cfRule>
  </conditionalFormatting>
  <conditionalFormatting sqref="G104:G105">
    <cfRule type="cellIs" dxfId="362" priority="6" operator="equal">
      <formula>"NO CUMPLE"</formula>
    </cfRule>
  </conditionalFormatting>
  <conditionalFormatting sqref="G110:G111">
    <cfRule type="cellIs" dxfId="36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5">
    <tabColor indexed="35"/>
    <pageSetUpPr fitToPage="1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85546875" style="1" customWidth="1"/>
    <col min="4" max="4" width="29.85546875" style="1" bestFit="1" customWidth="1"/>
    <col min="5" max="5" width="26.28515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301</v>
      </c>
    </row>
    <row r="2" spans="1:5" ht="15" customHeight="1">
      <c r="A2" s="13"/>
      <c r="B2" s="591" t="s">
        <v>302</v>
      </c>
      <c r="C2" s="592"/>
      <c r="D2" s="593"/>
      <c r="E2" s="40" t="s">
        <v>220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324.8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0.01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2"/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/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/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/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/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>((B37-E$15)/E$14)*(D37/C37)*1.02</f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>((B48-E$15)/E$14)*(D48/C48)*1.02</f>
        <v>#DIV/0!</v>
      </c>
    </row>
    <row r="49" spans="1:6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6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6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6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6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6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6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  <c r="F55" s="6"/>
    </row>
    <row r="56" spans="1:6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  <c r="F56" s="6"/>
    </row>
    <row r="57" spans="1:6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6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6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6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6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6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6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6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0.25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32">
        <v>0.5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32">
        <v>0.5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32">
        <v>0.5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32">
        <v>0.5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32">
        <v>0.5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32">
        <v>0.5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32">
        <v>0.5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0.01</v>
      </c>
      <c r="E97" s="122" t="e">
        <f t="shared" ref="E97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0.01</v>
      </c>
      <c r="E98" s="122" t="e">
        <f>IF(C98&lt;D98,"CUMPLE","NO CUMPLE")</f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0.1</v>
      </c>
      <c r="E100" s="122" t="e">
        <f t="shared" ref="E100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0.1</v>
      </c>
      <c r="E101" s="122" t="e">
        <f>IF(AND(C101&gt;=D101*0.85,C101&lt;=D101*1.15),"CUMPLE","NO CUMPLE")</f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(E105-E104)/(10/100)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(E106-E104)/(10/100)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E108" s="108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(E111-E110)/(10/100)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(E112-E110)/(10/100)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S6mBf2HEtjbEBqxyPrzlpoMsOSIxHu9iJpg1W0konzsRsdGidyZgGHOgJNy7v6P2iH/fd31yRaq0VjKGeIOEpQ==" saltValue="HTHj+apxCyW9blXCXUZ1dA==" spinCount="100000" sheet="1" objects="1" scenarios="1"/>
  <customSheetViews>
    <customSheetView guid="{F8B21D77-26F0-4942-88CB-572D800396DE}" showPageBreaks="1" printArea="1" showRuler="0">
      <selection activeCell="I23" sqref="I2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360" priority="21" operator="greaterThan">
      <formula>0.032</formula>
    </cfRule>
  </conditionalFormatting>
  <conditionalFormatting sqref="E34:E84">
    <cfRule type="cellIs" dxfId="359" priority="66" stopIfTrue="1" operator="lessThan">
      <formula>$B$11</formula>
    </cfRule>
    <cfRule type="cellIs" dxfId="358" priority="67" stopIfTrue="1" operator="equal">
      <formula>((B34-E$15)/E$14)*(D34/C34)</formula>
    </cfRule>
  </conditionalFormatting>
  <conditionalFormatting sqref="E88:E102">
    <cfRule type="cellIs" dxfId="357" priority="12" operator="equal">
      <formula>"NO CUMPLE"</formula>
    </cfRule>
  </conditionalFormatting>
  <conditionalFormatting sqref="F116:F117">
    <cfRule type="cellIs" dxfId="356" priority="1" operator="equal">
      <formula>"NO CUMPLE"</formula>
    </cfRule>
  </conditionalFormatting>
  <conditionalFormatting sqref="F107:G107">
    <cfRule type="cellIs" dxfId="355" priority="13" operator="equal">
      <formula>"NO CUMPLE"</formula>
    </cfRule>
  </conditionalFormatting>
  <conditionalFormatting sqref="F113:G113">
    <cfRule type="cellIs" dxfId="354" priority="9" operator="equal">
      <formula>"NO CUMPLE"</formula>
    </cfRule>
  </conditionalFormatting>
  <conditionalFormatting sqref="F119:G119">
    <cfRule type="cellIs" dxfId="353" priority="2" stopIfTrue="1" operator="equal">
      <formula>"NO CUMPLE"</formula>
    </cfRule>
  </conditionalFormatting>
  <conditionalFormatting sqref="G104:G105">
    <cfRule type="cellIs" dxfId="352" priority="6" operator="equal">
      <formula>"NO CUMPLE"</formula>
    </cfRule>
  </conditionalFormatting>
  <conditionalFormatting sqref="G110:G111">
    <cfRule type="cellIs" dxfId="35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orientation="portrait" r:id="rId2"/>
  <headerFooter alignWithMargins="0"/>
  <colBreaks count="1" manualBreakCount="1">
    <brk id="3" max="122" man="1"/>
  </colBreaks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indexed="35"/>
    <pageSetUpPr fitToPage="1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29" style="1" customWidth="1"/>
    <col min="3" max="3" width="26.42578125" style="1" customWidth="1"/>
    <col min="4" max="4" width="29.85546875" style="1" bestFit="1" customWidth="1"/>
    <col min="5" max="5" width="27.140625" style="1" customWidth="1"/>
    <col min="6" max="6" width="16" style="1" customWidth="1"/>
    <col min="7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303</v>
      </c>
    </row>
    <row r="2" spans="1:5" ht="15" customHeight="1">
      <c r="A2" s="13"/>
      <c r="B2" s="591" t="s">
        <v>302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324.8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0.01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2">
        <v>0.05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0.1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0.5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0.75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1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6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6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6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6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6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6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6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  <c r="F55" s="6"/>
    </row>
    <row r="56" spans="1:6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  <c r="F56" s="6"/>
    </row>
    <row r="57" spans="1:6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6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6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6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6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6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6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6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0.25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32">
        <v>0.5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32">
        <v>0.5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32">
        <v>0.5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32">
        <v>0.5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32">
        <v>0.5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32">
        <v>0.5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32">
        <v>0.5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0.01</v>
      </c>
      <c r="E97" s="122" t="e">
        <f t="shared" ref="E97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0.01</v>
      </c>
      <c r="E98" s="122" t="e">
        <f>IF(C98&lt;D98,"CUMPLE","NO CUMPLE")</f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0.1</v>
      </c>
      <c r="E100" s="122" t="e">
        <f t="shared" ref="E100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0.1</v>
      </c>
      <c r="E101" s="122" t="e">
        <f>IF(AND(C101&gt;=D101*0.85,C101&lt;=D101*1.15),"CUMPLE","NO CUMPLE")</f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(E105-E104)/(10/100)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(E106-E104)/(10/100)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E108" s="108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(E111-E110)/(10/100)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(E112-E110)/(10/100)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aGobYAw1fWtsMTNqXgdULLJhp/vSLzyTl/HpKi4+alCZPrl4WAhaw6OBO2aTTOdxGfjxKcriqkbYthu/ZxRfeg==" saltValue="zuv/YtEmMo/sX50pisacP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350" priority="14" operator="greaterThan">
      <formula>0.032</formula>
    </cfRule>
  </conditionalFormatting>
  <conditionalFormatting sqref="E34:E84">
    <cfRule type="cellIs" dxfId="349" priority="15" stopIfTrue="1" operator="lessThan">
      <formula>$B$11</formula>
    </cfRule>
    <cfRule type="cellIs" dxfId="348" priority="16" stopIfTrue="1" operator="equal">
      <formula>((B34-E$15)/E$14)*(D34/C34)</formula>
    </cfRule>
  </conditionalFormatting>
  <conditionalFormatting sqref="E88:E102">
    <cfRule type="cellIs" dxfId="347" priority="11" operator="equal">
      <formula>"NO CUMPLE"</formula>
    </cfRule>
  </conditionalFormatting>
  <conditionalFormatting sqref="F116:F117">
    <cfRule type="cellIs" dxfId="346" priority="1" operator="equal">
      <formula>"NO CUMPLE"</formula>
    </cfRule>
  </conditionalFormatting>
  <conditionalFormatting sqref="F107:G107">
    <cfRule type="cellIs" dxfId="345" priority="12" operator="equal">
      <formula>"NO CUMPLE"</formula>
    </cfRule>
  </conditionalFormatting>
  <conditionalFormatting sqref="F113:G113">
    <cfRule type="cellIs" dxfId="344" priority="9" operator="equal">
      <formula>"NO CUMPLE"</formula>
    </cfRule>
  </conditionalFormatting>
  <conditionalFormatting sqref="F119:G119">
    <cfRule type="cellIs" dxfId="343" priority="2" stopIfTrue="1" operator="equal">
      <formula>"NO CUMPLE"</formula>
    </cfRule>
  </conditionalFormatting>
  <conditionalFormatting sqref="G104:G105">
    <cfRule type="cellIs" dxfId="342" priority="6" operator="equal">
      <formula>"NO CUMPLE"</formula>
    </cfRule>
  </conditionalFormatting>
  <conditionalFormatting sqref="G110:G111">
    <cfRule type="cellIs" dxfId="341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orientation="portrait" r:id="rId1"/>
  <headerFooter alignWithMargins="0"/>
  <colBreaks count="1" manualBreakCount="1">
    <brk id="3" max="122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6"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22.28515625" style="1" bestFit="1" customWidth="1"/>
    <col min="3" max="3" width="27" style="1" customWidth="1"/>
    <col min="4" max="4" width="29.85546875" style="1" bestFit="1" customWidth="1"/>
    <col min="5" max="5" width="28.28515625" style="1" customWidth="1"/>
    <col min="6" max="6" width="15" style="1" customWidth="1"/>
    <col min="7" max="7" width="13" style="1" customWidth="1"/>
    <col min="8" max="16384" width="11.42578125" style="1"/>
  </cols>
  <sheetData>
    <row r="1" spans="1:5" ht="15" customHeight="1">
      <c r="A1" s="8"/>
      <c r="B1" s="588" t="s">
        <v>217</v>
      </c>
      <c r="C1" s="589"/>
      <c r="D1" s="590"/>
      <c r="E1" s="253" t="s">
        <v>304</v>
      </c>
    </row>
    <row r="2" spans="1:5" ht="15" customHeight="1">
      <c r="A2" s="9"/>
      <c r="B2" s="591" t="s">
        <v>305</v>
      </c>
      <c r="C2" s="592"/>
      <c r="D2" s="593"/>
      <c r="E2" s="234" t="s">
        <v>306</v>
      </c>
    </row>
    <row r="3" spans="1:5" ht="14.1" customHeight="1">
      <c r="A3" s="9"/>
      <c r="B3" s="14"/>
      <c r="C3"/>
      <c r="D3" s="15"/>
      <c r="E3" s="235" t="s">
        <v>282</v>
      </c>
    </row>
    <row r="4" spans="1:5" ht="14.1" customHeight="1">
      <c r="A4" s="9"/>
      <c r="B4" s="14"/>
      <c r="C4"/>
      <c r="D4" s="15"/>
      <c r="E4" s="13"/>
    </row>
    <row r="5" spans="1:5" ht="14.1" customHeight="1" thickBot="1">
      <c r="A5" s="10"/>
      <c r="B5" s="17"/>
      <c r="C5" s="18"/>
      <c r="D5" s="19"/>
      <c r="E5" s="16"/>
    </row>
    <row r="6" spans="1:5" ht="14.1" customHeight="1"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248.3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0.02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333" t="e">
        <f>(A15/1.27*0.0044)/B15</f>
        <v>#DIV/0!</v>
      </c>
    </row>
    <row r="14" spans="1:5" ht="14.1" customHeight="1">
      <c r="A14" s="52">
        <v>0.1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0.3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0.5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0.75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1.5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0.5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0.5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0.5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0.5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0.5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0.5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0.5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0.02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0.02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0.02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0.02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0.2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0.2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0.2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(E105-$E$104)/((20/100))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(E106-$E$104)/((20/100))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E108" s="108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(E111-$E$110)/((20/100))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(E112-$E$110)/((20/100))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E+c/AWk2d6obZre/3fGPf3QfoLAGxV4yN9YKCdoCXA1oXazl+PbZQEvUSg2564lwaNihu4t023rU9RMeshZODg==" saltValue="/+frd0k4HiwOqcRchjmAbA==" spinCount="100000" sheet="1" objects="1" scenarios="1"/>
  <customSheetViews>
    <customSheetView guid="{F8B21D77-26F0-4942-88CB-572D800396DE}" showPageBreaks="1" printArea="1" showRuler="0">
      <selection activeCell="A11" sqref="A11:B15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G111:G112"/>
    <mergeCell ref="F113:G113"/>
    <mergeCell ref="F119:G119"/>
    <mergeCell ref="B1:D1"/>
    <mergeCell ref="B2:D2"/>
    <mergeCell ref="A85:E85"/>
    <mergeCell ref="G105:G106"/>
    <mergeCell ref="F107:G107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340" priority="24" operator="greaterThan">
      <formula>0.044</formula>
    </cfRule>
  </conditionalFormatting>
  <conditionalFormatting sqref="E34:E84">
    <cfRule type="cellIs" dxfId="339" priority="71" stopIfTrue="1" operator="lessThan">
      <formula>$B$11</formula>
    </cfRule>
    <cfRule type="cellIs" dxfId="338" priority="72" stopIfTrue="1" operator="equal">
      <formula>((B34-E$15)/E$14)*(D34/C34)</formula>
    </cfRule>
  </conditionalFormatting>
  <conditionalFormatting sqref="E88:E102">
    <cfRule type="cellIs" dxfId="337" priority="13" operator="equal">
      <formula>"NO CUMPLE"</formula>
    </cfRule>
  </conditionalFormatting>
  <conditionalFormatting sqref="F116:F117">
    <cfRule type="cellIs" dxfId="336" priority="1" operator="equal">
      <formula>"NO CUMPLE"</formula>
    </cfRule>
  </conditionalFormatting>
  <conditionalFormatting sqref="F107:G107">
    <cfRule type="cellIs" dxfId="335" priority="15" operator="equal">
      <formula>"""NO CUMPLE"""</formula>
    </cfRule>
    <cfRule type="cellIs" dxfId="334" priority="16" operator="equal">
      <formula>"NO CUMPLE"</formula>
    </cfRule>
  </conditionalFormatting>
  <conditionalFormatting sqref="F113:G113">
    <cfRule type="cellIs" dxfId="333" priority="10" operator="equal">
      <formula>"""NO CUMPLE"""</formula>
    </cfRule>
    <cfRule type="cellIs" dxfId="332" priority="11" operator="equal">
      <formula>"NO CUMPLE"</formula>
    </cfRule>
  </conditionalFormatting>
  <conditionalFormatting sqref="F119:G119">
    <cfRule type="cellIs" dxfId="331" priority="2" stopIfTrue="1" operator="equal">
      <formula>"NO CUMPLE"</formula>
    </cfRule>
  </conditionalFormatting>
  <conditionalFormatting sqref="G104:G105">
    <cfRule type="cellIs" dxfId="330" priority="6" operator="equal">
      <formula>"NO CUMPLE"</formula>
    </cfRule>
  </conditionalFormatting>
  <conditionalFormatting sqref="G110:G111">
    <cfRule type="cellIs" dxfId="329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22.28515625" style="1" bestFit="1" customWidth="1"/>
    <col min="3" max="3" width="26.42578125" style="1" customWidth="1"/>
    <col min="4" max="4" width="29.85546875" style="1" bestFit="1" customWidth="1"/>
    <col min="5" max="5" width="26.140625" style="1" customWidth="1"/>
    <col min="6" max="6" width="16" style="1" customWidth="1"/>
    <col min="7" max="16384" width="11.42578125" style="1"/>
  </cols>
  <sheetData>
    <row r="1" spans="1:5" ht="15" customHeight="1">
      <c r="A1" s="8"/>
      <c r="B1" s="588" t="s">
        <v>217</v>
      </c>
      <c r="C1" s="589"/>
      <c r="D1" s="590"/>
      <c r="E1" s="253" t="s">
        <v>307</v>
      </c>
    </row>
    <row r="2" spans="1:5" ht="15" customHeight="1">
      <c r="A2" s="9"/>
      <c r="B2" s="591" t="s">
        <v>305</v>
      </c>
      <c r="C2" s="592"/>
      <c r="D2" s="593"/>
      <c r="E2" s="234" t="s">
        <v>265</v>
      </c>
    </row>
    <row r="3" spans="1:5" ht="14.1" customHeight="1">
      <c r="A3" s="9"/>
      <c r="B3" s="14"/>
      <c r="C3"/>
      <c r="D3" s="15"/>
      <c r="E3" s="235" t="s">
        <v>282</v>
      </c>
    </row>
    <row r="4" spans="1:5" ht="14.1" customHeight="1">
      <c r="A4" s="9"/>
      <c r="B4" s="14"/>
      <c r="C4"/>
      <c r="D4" s="15"/>
      <c r="E4" s="13"/>
    </row>
    <row r="5" spans="1:5" ht="14.1" customHeight="1" thickBot="1">
      <c r="A5" s="10"/>
      <c r="B5" s="17"/>
      <c r="C5" s="18"/>
      <c r="D5" s="19"/>
      <c r="E5" s="16"/>
    </row>
    <row r="6" spans="1:5" ht="14.1" customHeight="1"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248.3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0.02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333" t="e">
        <f>(A15/1.27*0.0044)/B15</f>
        <v>#DIV/0!</v>
      </c>
    </row>
    <row r="14" spans="1:5" ht="14.1" customHeight="1">
      <c r="A14" s="52">
        <v>0.1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0.3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0.5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0.75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1.5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s="108" customFormat="1" ht="13.5" customHeight="1">
      <c r="A86" s="20"/>
      <c r="B86" s="20"/>
      <c r="C86" s="20"/>
      <c r="D86" s="20"/>
      <c r="E86" s="109" t="s">
        <v>247</v>
      </c>
    </row>
    <row r="87" spans="1:5" s="108" customFormat="1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0.5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0.5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0.5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0.5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0.5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0.5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0.5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0.02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0.02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0.02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0.02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0.2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0.2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0.2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(E105-$E$104)/((20/100))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(E106-$E$104)/((20/100))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E108" s="108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(E111-$E$110)/((20/100))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(E112-$E$110)/((20/100))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b9sJG898JlxAY9KIGw5bAqOP9eMZ0V8hu3CZfQaxu31rAY/JZXM/RG3orS74m/uwoY9Gn11HxZ87XtzjGcHSug==" saltValue="40jfu8453jOtkiLy9bggA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328" priority="18" operator="greaterThan">
      <formula>0.044</formula>
    </cfRule>
  </conditionalFormatting>
  <conditionalFormatting sqref="E34:E84">
    <cfRule type="cellIs" dxfId="327" priority="19" stopIfTrue="1" operator="lessThan">
      <formula>$B$11</formula>
    </cfRule>
    <cfRule type="cellIs" dxfId="326" priority="20" stopIfTrue="1" operator="equal">
      <formula>((B34-E$15)/E$14)*(D34/C34)</formula>
    </cfRule>
  </conditionalFormatting>
  <conditionalFormatting sqref="E88:E102">
    <cfRule type="cellIs" dxfId="325" priority="13" operator="equal">
      <formula>"NO CUMPLE"</formula>
    </cfRule>
  </conditionalFormatting>
  <conditionalFormatting sqref="F116:F117">
    <cfRule type="cellIs" dxfId="324" priority="1" operator="equal">
      <formula>"NO CUMPLE"</formula>
    </cfRule>
  </conditionalFormatting>
  <conditionalFormatting sqref="F107:G107">
    <cfRule type="cellIs" dxfId="323" priority="15" operator="equal">
      <formula>"""NO CUMPLE"""</formula>
    </cfRule>
    <cfRule type="cellIs" dxfId="322" priority="16" operator="equal">
      <formula>"NO CUMPLE"</formula>
    </cfRule>
  </conditionalFormatting>
  <conditionalFormatting sqref="F113:G113">
    <cfRule type="cellIs" dxfId="321" priority="10" operator="equal">
      <formula>"""NO CUMPLE"""</formula>
    </cfRule>
    <cfRule type="cellIs" dxfId="320" priority="11" operator="equal">
      <formula>"NO CUMPLE"</formula>
    </cfRule>
  </conditionalFormatting>
  <conditionalFormatting sqref="F119:G119">
    <cfRule type="cellIs" dxfId="319" priority="2" stopIfTrue="1" operator="equal">
      <formula>"NO CUMPLE"</formula>
    </cfRule>
  </conditionalFormatting>
  <conditionalFormatting sqref="G104:G105">
    <cfRule type="cellIs" dxfId="318" priority="6" operator="equal">
      <formula>"NO CUMPLE"</formula>
    </cfRule>
  </conditionalFormatting>
  <conditionalFormatting sqref="G110:G111">
    <cfRule type="cellIs" dxfId="317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17">
    <tabColor indexed="15"/>
  </sheetPr>
  <dimension ref="A1:G120"/>
  <sheetViews>
    <sheetView showGridLines="0" view="pageBreakPreview" topLeftCell="A97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85546875" style="1" customWidth="1"/>
    <col min="4" max="4" width="29.85546875" style="1" bestFit="1" customWidth="1"/>
    <col min="5" max="5" width="27" style="1" customWidth="1"/>
    <col min="6" max="6" width="18" style="1" customWidth="1"/>
    <col min="7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308</v>
      </c>
    </row>
    <row r="2" spans="1:5" ht="15" customHeight="1">
      <c r="A2" s="13"/>
      <c r="B2" s="591" t="s">
        <v>309</v>
      </c>
      <c r="C2" s="592"/>
      <c r="D2" s="593"/>
      <c r="E2" s="40" t="s">
        <v>289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310</v>
      </c>
      <c r="E7" s="25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253.7</v>
      </c>
      <c r="C10" s="26"/>
      <c r="D10" s="26" t="s">
        <v>229</v>
      </c>
      <c r="E10" s="215"/>
    </row>
    <row r="11" spans="1:5" ht="14.1" customHeight="1">
      <c r="A11" s="20" t="s">
        <v>268</v>
      </c>
      <c r="B11" s="46">
        <v>1E-3</v>
      </c>
      <c r="C11" s="26"/>
      <c r="D11" s="26" t="s">
        <v>231</v>
      </c>
      <c r="E11" s="215"/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/>
    </row>
    <row r="14" spans="1:5" ht="14.1" customHeight="1">
      <c r="A14" s="53">
        <v>1E-3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3">
        <v>3.0000000000000001E-3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3">
        <v>6.0000000000000001E-3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3">
        <v>8.9999999999999993E-3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3">
        <v>1.2E-2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228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228" t="e">
        <f t="shared" ref="E35:E65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2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2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2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2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2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2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2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2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2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2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2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2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228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228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228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228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228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228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228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228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228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228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228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228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228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228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228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228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2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2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228" t="e">
        <f t="shared" ref="E66:E83" si="1">((B66-E$15)/E$14)*(D66/C66)</f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228" t="e">
        <f t="shared" si="1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228" t="e">
        <f t="shared" si="1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228" t="e">
        <f t="shared" si="1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228" t="e">
        <f t="shared" si="1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228" t="e">
        <f t="shared" si="1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228" t="e">
        <f t="shared" si="1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228" t="e">
        <f t="shared" si="1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228" t="e">
        <f t="shared" si="1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228" t="e">
        <f t="shared" si="1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228" t="e">
        <f t="shared" si="1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228" t="e">
        <f t="shared" si="1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228" t="e">
        <f t="shared" si="1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228" t="e">
        <f t="shared" si="1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228" t="e">
        <f t="shared" si="1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228" t="e">
        <f t="shared" si="1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228" t="e">
        <f t="shared" si="1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228" t="e">
        <f t="shared" si="1"/>
        <v>#DIV/0!</v>
      </c>
    </row>
    <row r="84" spans="1:5" ht="13.5" customHeight="1">
      <c r="A84" s="229"/>
      <c r="B84" s="7"/>
      <c r="C84" s="37"/>
      <c r="D84" s="37"/>
      <c r="E84" s="230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1" t="e">
        <f t="shared" ref="C88:C99" si="2">(B88-$E$15)/$E$14</f>
        <v>#DIV/0!</v>
      </c>
      <c r="D88" s="122">
        <v>6.0000000000000001E-3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1" t="e">
        <f t="shared" si="2"/>
        <v>#DIV/0!</v>
      </c>
      <c r="D89" s="122">
        <v>6.0000000000000001E-3</v>
      </c>
      <c r="E89" s="122" t="e">
        <f t="shared" ref="E89:E94" si="3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1" t="e">
        <f t="shared" si="2"/>
        <v>#DIV/0!</v>
      </c>
      <c r="D90" s="122">
        <v>6.0000000000000001E-3</v>
      </c>
      <c r="E90" s="122" t="e">
        <f t="shared" si="3"/>
        <v>#DIV/0!</v>
      </c>
    </row>
    <row r="91" spans="1:5" ht="18.75" customHeight="1">
      <c r="A91" s="120" t="s">
        <v>252</v>
      </c>
      <c r="B91" s="121"/>
      <c r="C91" s="131" t="e">
        <f t="shared" si="2"/>
        <v>#DIV/0!</v>
      </c>
      <c r="D91" s="122">
        <v>6.0000000000000001E-3</v>
      </c>
      <c r="E91" s="122" t="e">
        <f t="shared" si="3"/>
        <v>#DIV/0!</v>
      </c>
    </row>
    <row r="92" spans="1:5" ht="18.75" customHeight="1">
      <c r="A92" s="120" t="s">
        <v>252</v>
      </c>
      <c r="B92" s="121"/>
      <c r="C92" s="131" t="e">
        <f t="shared" si="2"/>
        <v>#DIV/0!</v>
      </c>
      <c r="D92" s="122">
        <v>6.0000000000000001E-3</v>
      </c>
      <c r="E92" s="122" t="e">
        <f t="shared" si="3"/>
        <v>#DIV/0!</v>
      </c>
    </row>
    <row r="93" spans="1:5" ht="18.75" customHeight="1">
      <c r="A93" s="120" t="s">
        <v>252</v>
      </c>
      <c r="B93" s="121"/>
      <c r="C93" s="131" t="e">
        <f t="shared" si="2"/>
        <v>#DIV/0!</v>
      </c>
      <c r="D93" s="122">
        <v>6.0000000000000001E-3</v>
      </c>
      <c r="E93" s="122" t="e">
        <f t="shared" si="3"/>
        <v>#DIV/0!</v>
      </c>
    </row>
    <row r="94" spans="1:5" ht="18.75" customHeight="1">
      <c r="A94" s="120" t="s">
        <v>252</v>
      </c>
      <c r="B94" s="121"/>
      <c r="C94" s="131" t="e">
        <f t="shared" si="2"/>
        <v>#DIV/0!</v>
      </c>
      <c r="D94" s="122">
        <v>6.0000000000000001E-3</v>
      </c>
      <c r="E94" s="122" t="e">
        <f t="shared" si="3"/>
        <v>#DIV/0!</v>
      </c>
    </row>
    <row r="95" spans="1:5" ht="18.75" customHeight="1">
      <c r="A95" s="123" t="s">
        <v>253</v>
      </c>
      <c r="B95" s="121"/>
      <c r="C95" s="131" t="e">
        <f t="shared" si="2"/>
        <v>#DIV/0!</v>
      </c>
      <c r="D95" s="131">
        <f>B11</f>
        <v>1E-3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1" t="e">
        <f t="shared" si="2"/>
        <v>#DIV/0!</v>
      </c>
      <c r="D96" s="131">
        <f>$B$11</f>
        <v>1E-3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1" t="e">
        <f t="shared" ref="C97:C98" si="4">(B97-$E$15)/$E$14</f>
        <v>#DIV/0!</v>
      </c>
      <c r="D97" s="131">
        <f t="shared" ref="D97:D98" si="5">$B$11</f>
        <v>1E-3</v>
      </c>
      <c r="E97" s="122" t="e">
        <f t="shared" ref="E97:E98" si="6">IF(C97&lt;D97,"CUMPLE","NO CUMPLE")</f>
        <v>#DIV/0!</v>
      </c>
    </row>
    <row r="98" spans="1:7" ht="18.75" customHeight="1">
      <c r="A98" s="125" t="s">
        <v>254</v>
      </c>
      <c r="B98" s="121"/>
      <c r="C98" s="131" t="e">
        <f t="shared" si="4"/>
        <v>#DIV/0!</v>
      </c>
      <c r="D98" s="131">
        <f t="shared" si="5"/>
        <v>1E-3</v>
      </c>
      <c r="E98" s="122" t="e">
        <f t="shared" si="6"/>
        <v>#DIV/0!</v>
      </c>
    </row>
    <row r="99" spans="1:7" ht="18.75" customHeight="1">
      <c r="A99" s="125" t="s">
        <v>255</v>
      </c>
      <c r="B99" s="121"/>
      <c r="C99" s="131" t="e">
        <f t="shared" si="2"/>
        <v>#DIV/0!</v>
      </c>
      <c r="D99" s="124">
        <v>0.01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1" t="e">
        <f t="shared" ref="C100:C101" si="7">(B100-$E$15)/$E$14</f>
        <v>#DIV/0!</v>
      </c>
      <c r="D100" s="124">
        <v>0.01</v>
      </c>
      <c r="E100" s="122" t="e">
        <f t="shared" ref="E100:E101" si="8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1" t="e">
        <f t="shared" si="7"/>
        <v>#DIV/0!</v>
      </c>
      <c r="D101" s="124">
        <v>0.01</v>
      </c>
      <c r="E101" s="122" t="e">
        <f t="shared" si="8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25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252" t="e">
        <f>((B105-$E$15)*(D105/C105)/$E$14)</f>
        <v>#DIV/0!</v>
      </c>
      <c r="F105" s="321" t="e">
        <f>(E105-E104)/(0.1*0.5/5)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252" t="e">
        <f>((B106-$E$15)*(D106/C106)/$E$14)</f>
        <v>#DIV/0!</v>
      </c>
      <c r="F106" s="321" t="e">
        <f>(E106-E104)/(0.1*0.5/5)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230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25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252" t="e">
        <f>((B111-$E$15)*(D111/C111)/$E$14)</f>
        <v>#DIV/0!</v>
      </c>
      <c r="F111" s="321" t="e">
        <f>(E111-E110)/(0.1*0.5/5)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252" t="e">
        <f>((B112-$E$15)*(D112/C112)/$E$14)</f>
        <v>#DIV/0!</v>
      </c>
      <c r="F112" s="321" t="e">
        <f>(E112-E110)/(0.1*0.5/5)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 t="shared" ref="E116:E117" si="9">((B116-E$15)/E$14)*(D116/C116)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 t="shared" si="9"/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  <row r="120" spans="1:7">
      <c r="E120" s="108"/>
      <c r="F120" s="108"/>
      <c r="G120" s="108"/>
    </row>
  </sheetData>
  <sheetProtection algorithmName="SHA-512" hashValue="LjwNmIfoX6py5Z25QmI3Xp4QfecJAYYpjIMfJTYFRQ4ciKI+babjnA3swpptX7V/mJnr+HlhFz0jwUA0Zs10iQ==" saltValue="qJW3xJfdkM/fgI1/bQ+NAw==" spinCount="100000" sheet="1" objects="1" scenarios="1"/>
  <customSheetViews>
    <customSheetView guid="{F8B21D77-26F0-4942-88CB-572D800396DE}" showPageBreaks="1" printArea="1" showRuler="0">
      <selection activeCell="H22" sqref="H22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316" priority="21" operator="greaterThan">
      <formula>0.0004</formula>
    </cfRule>
  </conditionalFormatting>
  <conditionalFormatting sqref="E34:E84 E108">
    <cfRule type="cellIs" dxfId="315" priority="71" stopIfTrue="1" operator="lessThan">
      <formula>$B$11</formula>
    </cfRule>
    <cfRule type="cellIs" dxfId="314" priority="72" stopIfTrue="1" operator="equal">
      <formula>((B34-E$15)/E$14)*(D34/C34)</formula>
    </cfRule>
  </conditionalFormatting>
  <conditionalFormatting sqref="E88:E102">
    <cfRule type="cellIs" dxfId="313" priority="12" operator="equal">
      <formula>"NO CUMPLE"</formula>
    </cfRule>
  </conditionalFormatting>
  <conditionalFormatting sqref="F116:F117">
    <cfRule type="cellIs" dxfId="312" priority="1" operator="equal">
      <formula>"NO CUMPLE"</formula>
    </cfRule>
  </conditionalFormatting>
  <conditionalFormatting sqref="F107:G107">
    <cfRule type="cellIs" dxfId="311" priority="13" stopIfTrue="1" operator="equal">
      <formula>"NO CUMPLE"</formula>
    </cfRule>
  </conditionalFormatting>
  <conditionalFormatting sqref="F113:G113">
    <cfRule type="cellIs" dxfId="310" priority="9" stopIfTrue="1" operator="equal">
      <formula>"NO CUMPLE"</formula>
    </cfRule>
  </conditionalFormatting>
  <conditionalFormatting sqref="F119:G119">
    <cfRule type="cellIs" dxfId="309" priority="2" stopIfTrue="1" operator="equal">
      <formula>"NO CUMPLE"</formula>
    </cfRule>
  </conditionalFormatting>
  <conditionalFormatting sqref="G104:G105">
    <cfRule type="cellIs" dxfId="308" priority="6" operator="equal">
      <formula>"NO CUMPLE"</formula>
    </cfRule>
  </conditionalFormatting>
  <conditionalFormatting sqref="G110:G111">
    <cfRule type="cellIs" dxfId="307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indexed="15"/>
  </sheetPr>
  <dimension ref="A1:G119"/>
  <sheetViews>
    <sheetView showGridLines="0" view="pageBreakPreview" topLeftCell="A103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7109375" style="1" customWidth="1"/>
    <col min="4" max="4" width="29.85546875" style="1" bestFit="1" customWidth="1"/>
    <col min="5" max="5" width="29.28515625" style="1" customWidth="1"/>
    <col min="6" max="6" width="16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311</v>
      </c>
    </row>
    <row r="2" spans="1:5" ht="15" customHeight="1">
      <c r="A2" s="13"/>
      <c r="B2" s="591" t="s">
        <v>309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310</v>
      </c>
      <c r="E7" s="25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253.7</v>
      </c>
      <c r="C10" s="26"/>
      <c r="D10" s="26" t="s">
        <v>229</v>
      </c>
      <c r="E10" s="215"/>
    </row>
    <row r="11" spans="1:5" ht="14.1" customHeight="1">
      <c r="A11" s="20" t="s">
        <v>268</v>
      </c>
      <c r="B11" s="46">
        <v>1E-3</v>
      </c>
      <c r="C11" s="26"/>
      <c r="D11" s="26" t="s">
        <v>231</v>
      </c>
      <c r="E11" s="215"/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/>
    </row>
    <row r="14" spans="1:5" ht="14.1" customHeight="1">
      <c r="A14" s="53">
        <v>1E-3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3">
        <v>3.0000000000000001E-3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3">
        <v>6.0000000000000001E-3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3">
        <v>8.9999999999999993E-3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3">
        <v>1.2E-2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228" t="e">
        <f t="shared" ref="E34:E83" si="0"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228" t="e">
        <f t="shared" si="0"/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2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2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2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2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2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2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2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2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2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2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2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2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228" t="e">
        <f t="shared" si="0"/>
        <v>#DIV/0!</v>
      </c>
    </row>
    <row r="49" spans="1:7" ht="13.5" customHeight="1">
      <c r="A49" s="110">
        <f>INFORME!A33</f>
        <v>0</v>
      </c>
      <c r="B49" s="53"/>
      <c r="C49" s="52"/>
      <c r="D49" s="52"/>
      <c r="E49" s="228" t="e">
        <f t="shared" si="0"/>
        <v>#DIV/0!</v>
      </c>
    </row>
    <row r="50" spans="1:7" ht="13.5" customHeight="1">
      <c r="A50" s="110">
        <f>INFORME!A34</f>
        <v>0</v>
      </c>
      <c r="B50" s="53"/>
      <c r="C50" s="52"/>
      <c r="D50" s="52"/>
      <c r="E50" s="228" t="e">
        <f t="shared" si="0"/>
        <v>#DIV/0!</v>
      </c>
    </row>
    <row r="51" spans="1:7" ht="13.5" customHeight="1">
      <c r="A51" s="110">
        <f>INFORME!A35</f>
        <v>0</v>
      </c>
      <c r="B51" s="53"/>
      <c r="C51" s="52"/>
      <c r="D51" s="52"/>
      <c r="E51" s="228" t="e">
        <f t="shared" si="0"/>
        <v>#DIV/0!</v>
      </c>
    </row>
    <row r="52" spans="1:7" ht="13.5" customHeight="1">
      <c r="A52" s="110">
        <f>INFORME!A36</f>
        <v>0</v>
      </c>
      <c r="B52" s="53"/>
      <c r="C52" s="52"/>
      <c r="D52" s="52"/>
      <c r="E52" s="228" t="e">
        <f t="shared" si="0"/>
        <v>#DIV/0!</v>
      </c>
    </row>
    <row r="53" spans="1:7" ht="13.5" customHeight="1">
      <c r="A53" s="110">
        <f>INFORME!A37</f>
        <v>0</v>
      </c>
      <c r="B53" s="53"/>
      <c r="C53" s="52"/>
      <c r="D53" s="52"/>
      <c r="E53" s="228" t="e">
        <f t="shared" si="0"/>
        <v>#DIV/0!</v>
      </c>
    </row>
    <row r="54" spans="1:7" ht="13.5" customHeight="1">
      <c r="A54" s="110">
        <f>INFORME!A38</f>
        <v>0</v>
      </c>
      <c r="B54" s="53"/>
      <c r="C54" s="52"/>
      <c r="D54" s="52"/>
      <c r="E54" s="228" t="e">
        <f t="shared" si="0"/>
        <v>#DIV/0!</v>
      </c>
    </row>
    <row r="55" spans="1:7" ht="13.5" customHeight="1">
      <c r="A55" s="110">
        <f>INFORME!A39</f>
        <v>0</v>
      </c>
      <c r="B55" s="53"/>
      <c r="C55" s="52"/>
      <c r="D55" s="52"/>
      <c r="E55" s="228" t="e">
        <f t="shared" si="0"/>
        <v>#DIV/0!</v>
      </c>
      <c r="G55" s="6"/>
    </row>
    <row r="56" spans="1:7" ht="13.5" customHeight="1">
      <c r="A56" s="110">
        <f>INFORME!A40</f>
        <v>0</v>
      </c>
      <c r="B56" s="53"/>
      <c r="C56" s="52"/>
      <c r="D56" s="52"/>
      <c r="E56" s="228" t="e">
        <f t="shared" si="0"/>
        <v>#DIV/0!</v>
      </c>
      <c r="G56" s="6"/>
    </row>
    <row r="57" spans="1:7" ht="13.5" customHeight="1">
      <c r="A57" s="110">
        <f>INFORME!A41</f>
        <v>0</v>
      </c>
      <c r="B57" s="53"/>
      <c r="C57" s="52"/>
      <c r="D57" s="52"/>
      <c r="E57" s="228" t="e">
        <f t="shared" si="0"/>
        <v>#DIV/0!</v>
      </c>
    </row>
    <row r="58" spans="1:7" ht="13.5" customHeight="1">
      <c r="A58" s="110">
        <f>INFORME!A42</f>
        <v>0</v>
      </c>
      <c r="B58" s="53"/>
      <c r="C58" s="52"/>
      <c r="D58" s="52"/>
      <c r="E58" s="228" t="e">
        <f t="shared" si="0"/>
        <v>#DIV/0!</v>
      </c>
    </row>
    <row r="59" spans="1:7" ht="13.5" customHeight="1">
      <c r="A59" s="110">
        <f>INFORME!A64</f>
        <v>0</v>
      </c>
      <c r="B59" s="53"/>
      <c r="C59" s="52"/>
      <c r="D59" s="52"/>
      <c r="E59" s="228" t="e">
        <f t="shared" si="0"/>
        <v>#DIV/0!</v>
      </c>
    </row>
    <row r="60" spans="1:7" ht="13.5" customHeight="1">
      <c r="A60" s="110">
        <f>INFORME!A65</f>
        <v>0</v>
      </c>
      <c r="B60" s="53"/>
      <c r="C60" s="52"/>
      <c r="D60" s="52"/>
      <c r="E60" s="228" t="e">
        <f t="shared" si="0"/>
        <v>#DIV/0!</v>
      </c>
    </row>
    <row r="61" spans="1:7" ht="13.5" customHeight="1">
      <c r="A61" s="110">
        <f>INFORME!A66</f>
        <v>0</v>
      </c>
      <c r="B61" s="53"/>
      <c r="C61" s="52"/>
      <c r="D61" s="52"/>
      <c r="E61" s="228" t="e">
        <f t="shared" si="0"/>
        <v>#DIV/0!</v>
      </c>
    </row>
    <row r="62" spans="1:7" ht="13.5" customHeight="1">
      <c r="A62" s="110">
        <f>INFORME!A67</f>
        <v>0</v>
      </c>
      <c r="B62" s="53"/>
      <c r="C62" s="52"/>
      <c r="D62" s="52"/>
      <c r="E62" s="228" t="e">
        <f t="shared" si="0"/>
        <v>#DIV/0!</v>
      </c>
    </row>
    <row r="63" spans="1:7" ht="13.5" customHeight="1">
      <c r="A63" s="110">
        <f>INFORME!A68</f>
        <v>0</v>
      </c>
      <c r="B63" s="53"/>
      <c r="C63" s="52"/>
      <c r="D63" s="52"/>
      <c r="E63" s="228" t="e">
        <f t="shared" si="0"/>
        <v>#DIV/0!</v>
      </c>
    </row>
    <row r="64" spans="1:7" ht="13.5" customHeight="1">
      <c r="A64" s="110">
        <f>INFORME!A69</f>
        <v>0</v>
      </c>
      <c r="B64" s="53"/>
      <c r="C64" s="52"/>
      <c r="D64" s="52"/>
      <c r="E64" s="2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2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2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2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2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2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2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2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2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2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2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2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2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2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2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2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2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228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2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228" t="e">
        <f t="shared" si="0"/>
        <v>#DIV/0!</v>
      </c>
    </row>
    <row r="84" spans="1:5" ht="13.5" customHeight="1">
      <c r="A84" s="229"/>
      <c r="B84" s="7"/>
      <c r="C84" s="37"/>
      <c r="D84" s="37"/>
      <c r="E84" s="230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1" t="e">
        <f t="shared" ref="C88:C101" si="1">(B88-$E$15)/$E$14</f>
        <v>#DIV/0!</v>
      </c>
      <c r="D88" s="122">
        <v>6.0000000000000001E-3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1" t="e">
        <f t="shared" si="1"/>
        <v>#DIV/0!</v>
      </c>
      <c r="D89" s="122">
        <v>6.0000000000000001E-3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1" t="e">
        <f t="shared" si="1"/>
        <v>#DIV/0!</v>
      </c>
      <c r="D90" s="122">
        <v>6.0000000000000001E-3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31" t="e">
        <f t="shared" si="1"/>
        <v>#DIV/0!</v>
      </c>
      <c r="D91" s="122">
        <v>6.0000000000000001E-3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31" t="e">
        <f t="shared" si="1"/>
        <v>#DIV/0!</v>
      </c>
      <c r="D92" s="122">
        <v>6.0000000000000001E-3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31" t="e">
        <f t="shared" si="1"/>
        <v>#DIV/0!</v>
      </c>
      <c r="D93" s="122">
        <v>6.0000000000000001E-3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31" t="e">
        <f t="shared" si="1"/>
        <v>#DIV/0!</v>
      </c>
      <c r="D94" s="122">
        <v>6.0000000000000001E-3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31" t="e">
        <f t="shared" si="1"/>
        <v>#DIV/0!</v>
      </c>
      <c r="D95" s="131">
        <f>B11</f>
        <v>1E-3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1" t="e">
        <f t="shared" si="1"/>
        <v>#DIV/0!</v>
      </c>
      <c r="D96" s="131">
        <f>$B$11</f>
        <v>1E-3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1" t="e">
        <f t="shared" si="1"/>
        <v>#DIV/0!</v>
      </c>
      <c r="D97" s="131">
        <f t="shared" ref="D97:D98" si="3">$B$11</f>
        <v>1E-3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31" t="e">
        <f t="shared" si="1"/>
        <v>#DIV/0!</v>
      </c>
      <c r="D98" s="131">
        <f t="shared" si="3"/>
        <v>1E-3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31" t="e">
        <f t="shared" si="1"/>
        <v>#DIV/0!</v>
      </c>
      <c r="D99" s="124">
        <v>0.01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1" t="e">
        <f t="shared" si="1"/>
        <v>#DIV/0!</v>
      </c>
      <c r="D100" s="124">
        <v>0.01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1" t="e">
        <f t="shared" si="1"/>
        <v>#DIV/0!</v>
      </c>
      <c r="D101" s="124">
        <v>0.01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25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252" t="e">
        <f>((B105-$E$15)*(D105/C105)/$E$14)</f>
        <v>#DIV/0!</v>
      </c>
      <c r="F105" s="321" t="e">
        <f>(E105-E104)/(0.1*0.5/5)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252" t="e">
        <f>((B106-$E$15)*(D106/C106)/$E$14)</f>
        <v>#DIV/0!</v>
      </c>
      <c r="F106" s="321" t="e">
        <f>(E106-E104)/(0.1*0.5/5)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230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25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252" t="e">
        <f>((B111-$E$15)*(D111/C111)/$E$14)</f>
        <v>#DIV/0!</v>
      </c>
      <c r="F111" s="321" t="e">
        <f>(E111-E110)/(0.1*0.5/5)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252" t="e">
        <f>((B112-$E$15)*(D112/C112)/$E$14)</f>
        <v>#DIV/0!</v>
      </c>
      <c r="F112" s="321" t="e">
        <f>(E112-E110)/(0.1*0.5/5)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 t="shared" ref="E116:E117" si="6">((B116-E$15)/E$14)*(D116/C116)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 t="shared" si="6"/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yPxZV9HLdBCqrdRcVCAiWUKAkiXd+sNMDZxA07TyqY/eJBEDozzVNVjVEuZoY/rp+JEsGNyw5fmjG1BGQcEfMw==" saltValue="o7gZDXecE0FsgsebqWniF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306" priority="14" operator="greaterThan">
      <formula>0.0004</formula>
    </cfRule>
  </conditionalFormatting>
  <conditionalFormatting sqref="E34:E84 E108">
    <cfRule type="cellIs" dxfId="305" priority="15" stopIfTrue="1" operator="lessThan">
      <formula>$B$11</formula>
    </cfRule>
    <cfRule type="cellIs" dxfId="304" priority="16" stopIfTrue="1" operator="equal">
      <formula>((B34-E$15)/E$14)*(D34/C34)</formula>
    </cfRule>
  </conditionalFormatting>
  <conditionalFormatting sqref="E88:E102">
    <cfRule type="cellIs" dxfId="303" priority="11" operator="equal">
      <formula>"NO CUMPLE"</formula>
    </cfRule>
  </conditionalFormatting>
  <conditionalFormatting sqref="F116:F117">
    <cfRule type="cellIs" dxfId="302" priority="1" operator="equal">
      <formula>"NO CUMPLE"</formula>
    </cfRule>
  </conditionalFormatting>
  <conditionalFormatting sqref="F107:G107">
    <cfRule type="cellIs" dxfId="301" priority="12" stopIfTrue="1" operator="equal">
      <formula>"NO CUMPLE"</formula>
    </cfRule>
  </conditionalFormatting>
  <conditionalFormatting sqref="F113:G113">
    <cfRule type="cellIs" dxfId="300" priority="9" stopIfTrue="1" operator="equal">
      <formula>"NO CUMPLE"</formula>
    </cfRule>
  </conditionalFormatting>
  <conditionalFormatting sqref="F119:G119">
    <cfRule type="cellIs" dxfId="299" priority="2" stopIfTrue="1" operator="equal">
      <formula>"NO CUMPLE"</formula>
    </cfRule>
  </conditionalFormatting>
  <conditionalFormatting sqref="G104:G105">
    <cfRule type="cellIs" dxfId="298" priority="6" operator="equal">
      <formula>"NO CUMPLE"</formula>
    </cfRule>
  </conditionalFormatting>
  <conditionalFormatting sqref="G110:G111">
    <cfRule type="cellIs" dxfId="297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11">
    <tabColor indexed="15"/>
  </sheetPr>
  <dimension ref="A1:G130"/>
  <sheetViews>
    <sheetView showGridLines="0" view="pageBreakPreview" topLeftCell="A91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8.28515625" style="1" customWidth="1"/>
    <col min="4" max="4" width="29.42578125" style="1" bestFit="1" customWidth="1"/>
    <col min="5" max="5" width="26.28515625" style="1" customWidth="1"/>
    <col min="6" max="6" width="17.85546875" style="1" customWidth="1"/>
    <col min="7" max="7" width="13.425781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312</v>
      </c>
    </row>
    <row r="2" spans="1:5" ht="15" customHeight="1">
      <c r="A2" s="13"/>
      <c r="B2" s="591" t="s">
        <v>313</v>
      </c>
      <c r="C2" s="592"/>
      <c r="D2" s="593"/>
      <c r="E2" s="40" t="s">
        <v>220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279.5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0.01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333" t="e">
        <f>(A15/1.27*0.0044)/B15</f>
        <v>#DIV/0!</v>
      </c>
    </row>
    <row r="14" spans="1:5" ht="14.1" customHeight="1">
      <c r="A14" s="52">
        <v>0.05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0.1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0.5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0.75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1.5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2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>((B83-E$15)/E$14)*(D83/C83)*1.02</f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0.5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0.5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0.5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0.5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0.5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0.5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0.5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0.01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0.01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(E105-E104)/(10/100)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(E106-E104)/(10/100)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(E111-E110)/(10/100)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(E112-E110)/(10/100)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  <row r="120" spans="1:7" ht="13.5" customHeight="1">
      <c r="A120" s="229"/>
      <c r="B120" s="7"/>
      <c r="C120" s="37"/>
      <c r="D120" s="37"/>
      <c r="E120" s="323"/>
    </row>
    <row r="121" spans="1:7" ht="13.5" customHeight="1">
      <c r="A121" s="229"/>
      <c r="B121" s="7"/>
      <c r="C121" s="37"/>
      <c r="D121" s="37"/>
      <c r="E121" s="323"/>
    </row>
    <row r="122" spans="1:7" ht="13.5" customHeight="1">
      <c r="A122" s="229"/>
      <c r="B122" s="7"/>
      <c r="C122" s="37"/>
      <c r="D122" s="37"/>
      <c r="E122" s="323"/>
    </row>
    <row r="123" spans="1:7" ht="13.5" customHeight="1">
      <c r="A123" s="229"/>
      <c r="B123" s="7"/>
      <c r="C123" s="37"/>
      <c r="D123" s="37"/>
      <c r="E123" s="323"/>
    </row>
    <row r="124" spans="1:7" ht="13.5" customHeight="1">
      <c r="A124" s="229"/>
      <c r="B124" s="7"/>
      <c r="C124" s="37"/>
      <c r="D124" s="37"/>
      <c r="E124" s="323"/>
    </row>
    <row r="125" spans="1:7" ht="13.5" customHeight="1">
      <c r="A125" s="229"/>
      <c r="B125" s="7"/>
      <c r="C125" s="37"/>
      <c r="D125" s="37"/>
      <c r="E125" s="323"/>
    </row>
    <row r="126" spans="1:7" ht="13.5" customHeight="1">
      <c r="A126" s="229"/>
      <c r="B126" s="7"/>
      <c r="C126" s="37"/>
      <c r="D126" s="37"/>
      <c r="E126" s="323"/>
    </row>
    <row r="127" spans="1:7" ht="13.5" customHeight="1">
      <c r="A127" s="229"/>
      <c r="B127" s="7"/>
      <c r="C127" s="37"/>
      <c r="D127" s="37"/>
      <c r="E127" s="323"/>
    </row>
    <row r="128" spans="1:7" ht="13.5" customHeight="1">
      <c r="A128" s="229"/>
      <c r="B128" s="7"/>
      <c r="C128" s="37"/>
      <c r="D128" s="37"/>
      <c r="E128" s="323"/>
    </row>
    <row r="129" spans="1:5" ht="13.5" customHeight="1">
      <c r="A129" s="229"/>
      <c r="B129" s="7"/>
      <c r="C129" s="37"/>
      <c r="D129" s="37"/>
      <c r="E129" s="323"/>
    </row>
    <row r="130" spans="1:5" ht="13.5" customHeight="1">
      <c r="A130" s="229"/>
      <c r="B130" s="7"/>
      <c r="C130" s="37"/>
      <c r="D130" s="37"/>
      <c r="E130" s="323"/>
    </row>
  </sheetData>
  <sheetProtection algorithmName="SHA-512" hashValue="aq0KKZi0Qakh5ViXUl1S93rx49uIQTLyiGX8BzbR0JF6x4ng5xriV8e+ZtyDKQJmktpl6RGSjdvrjZtDS+xs4w==" saltValue="VTjb7VT5aySo/h9J5Gazfw==" spinCount="100000" sheet="1" objects="1" scenarios="1"/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296" priority="21" operator="greaterThan">
      <formula>0.0176</formula>
    </cfRule>
  </conditionalFormatting>
  <conditionalFormatting sqref="E34:E84 E108 E114 E120:E130">
    <cfRule type="cellIs" dxfId="295" priority="73" stopIfTrue="1" operator="lessThan">
      <formula>$B$11</formula>
    </cfRule>
    <cfRule type="cellIs" dxfId="294" priority="74" stopIfTrue="1" operator="equal">
      <formula>((B34-E$15)/E$14)*(D34/C34)</formula>
    </cfRule>
  </conditionalFormatting>
  <conditionalFormatting sqref="E88:E102">
    <cfRule type="cellIs" dxfId="293" priority="11" operator="equal">
      <formula>"NO CUMPLE"</formula>
    </cfRule>
  </conditionalFormatting>
  <conditionalFormatting sqref="F116:F117">
    <cfRule type="cellIs" dxfId="292" priority="1" operator="equal">
      <formula>"NO CUMPLE"</formula>
    </cfRule>
  </conditionalFormatting>
  <conditionalFormatting sqref="F107:G107">
    <cfRule type="cellIs" dxfId="291" priority="13" operator="equal">
      <formula>"NO CUMPLE"</formula>
    </cfRule>
  </conditionalFormatting>
  <conditionalFormatting sqref="F113:G113">
    <cfRule type="cellIs" dxfId="290" priority="9" operator="equal">
      <formula>"NO CUMPLE"</formula>
    </cfRule>
  </conditionalFormatting>
  <conditionalFormatting sqref="F119:G119">
    <cfRule type="cellIs" dxfId="289" priority="2" stopIfTrue="1" operator="equal">
      <formula>"NO CUMPLE"</formula>
    </cfRule>
  </conditionalFormatting>
  <conditionalFormatting sqref="G104:G105">
    <cfRule type="cellIs" dxfId="288" priority="6" operator="equal">
      <formula>"NO CUMPLE"</formula>
    </cfRule>
  </conditionalFormatting>
  <conditionalFormatting sqref="G110:G111">
    <cfRule type="cellIs" dxfId="287" priority="5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indexed="15"/>
  </sheetPr>
  <dimension ref="A1:G130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42578125" style="1" bestFit="1" customWidth="1"/>
    <col min="5" max="5" width="28.140625" style="1" customWidth="1"/>
    <col min="6" max="6" width="16.42578125" style="1" customWidth="1"/>
    <col min="7" max="7" width="12.855468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314</v>
      </c>
    </row>
    <row r="2" spans="1:5" ht="15" customHeight="1">
      <c r="A2" s="13"/>
      <c r="B2" s="591" t="s">
        <v>313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279.5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0.01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333" t="e">
        <f>(A15/1.27*0.0044)/B15</f>
        <v>#DIV/0!</v>
      </c>
    </row>
    <row r="14" spans="1:5" ht="14.1" customHeight="1">
      <c r="A14" s="52">
        <v>0.05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0.1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0.5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0.75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1.5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1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>((B82-E$15)/E$14)*(D82/C82)</f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>((B83-E$15)/E$14)*(D83/C83)</f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0.5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0.5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0.5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0.5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0.5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0.5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0.5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0.01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0.01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(E105-E104)/(10/100)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(E106-E104)/(10/100)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(E111-E110)/(10/100)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(E112-E110)/(10/100)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  <row r="120" spans="1:7" ht="13.5" customHeight="1">
      <c r="A120" s="229"/>
      <c r="B120" s="7"/>
      <c r="C120" s="37"/>
      <c r="D120" s="37"/>
      <c r="E120" s="323"/>
    </row>
    <row r="121" spans="1:7" ht="13.5" customHeight="1">
      <c r="A121" s="229"/>
      <c r="B121" s="7"/>
      <c r="C121" s="37"/>
      <c r="D121" s="37"/>
      <c r="E121" s="323"/>
    </row>
    <row r="122" spans="1:7" ht="13.5" customHeight="1">
      <c r="A122" s="229"/>
      <c r="B122" s="7"/>
      <c r="C122" s="37"/>
      <c r="D122" s="37"/>
      <c r="E122" s="323"/>
    </row>
    <row r="123" spans="1:7" ht="13.5" customHeight="1">
      <c r="A123" s="229"/>
      <c r="B123" s="7"/>
      <c r="C123" s="37"/>
      <c r="D123" s="37"/>
      <c r="E123" s="323"/>
    </row>
    <row r="124" spans="1:7" ht="13.5" customHeight="1">
      <c r="A124" s="229"/>
      <c r="B124" s="7"/>
      <c r="C124" s="37"/>
      <c r="D124" s="37"/>
      <c r="E124" s="323"/>
    </row>
    <row r="125" spans="1:7" ht="13.5" customHeight="1">
      <c r="A125" s="229"/>
      <c r="B125" s="7"/>
      <c r="C125" s="37"/>
      <c r="D125" s="37"/>
      <c r="E125" s="323"/>
    </row>
    <row r="126" spans="1:7" ht="13.5" customHeight="1">
      <c r="A126" s="229"/>
      <c r="B126" s="7"/>
      <c r="C126" s="37"/>
      <c r="D126" s="37"/>
      <c r="E126" s="323"/>
    </row>
    <row r="127" spans="1:7" ht="13.5" customHeight="1">
      <c r="A127" s="229"/>
      <c r="B127" s="7"/>
      <c r="C127" s="37"/>
      <c r="D127" s="37"/>
      <c r="E127" s="323"/>
    </row>
    <row r="128" spans="1:7" ht="13.5" customHeight="1">
      <c r="A128" s="229"/>
      <c r="B128" s="7"/>
      <c r="C128" s="37"/>
      <c r="D128" s="37"/>
      <c r="E128" s="323"/>
    </row>
    <row r="129" spans="1:5" ht="13.5" customHeight="1">
      <c r="A129" s="229"/>
      <c r="B129" s="7"/>
      <c r="C129" s="37"/>
      <c r="D129" s="37"/>
      <c r="E129" s="323"/>
    </row>
    <row r="130" spans="1:5" ht="13.5" customHeight="1">
      <c r="A130" s="229"/>
      <c r="B130" s="7"/>
      <c r="C130" s="37"/>
      <c r="D130" s="37"/>
      <c r="E130" s="323"/>
    </row>
  </sheetData>
  <sheetProtection algorithmName="SHA-512" hashValue="fSkpBRJjUzUyTu35+zuVqIUb3p3K7MluBY0XsO40Qr0d27ULW5Jye+dzpeLVk0QgAgHTxDON6396O8Fk/EEjLQ==" saltValue="JNHIGRw2TQMFmtMRThkRcQ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286" priority="15" operator="greaterThan">
      <formula>0.0176</formula>
    </cfRule>
  </conditionalFormatting>
  <conditionalFormatting sqref="E34:E84 E108 E114 E120:E130">
    <cfRule type="cellIs" dxfId="285" priority="16" stopIfTrue="1" operator="lessThan">
      <formula>$B$11</formula>
    </cfRule>
    <cfRule type="cellIs" dxfId="284" priority="17" stopIfTrue="1" operator="equal">
      <formula>((B34-E$15)/E$14)*(D34/C34)</formula>
    </cfRule>
  </conditionalFormatting>
  <conditionalFormatting sqref="E88:E102">
    <cfRule type="cellIs" dxfId="283" priority="11" operator="equal">
      <formula>"NO CUMPLE"</formula>
    </cfRule>
  </conditionalFormatting>
  <conditionalFormatting sqref="F116:F117">
    <cfRule type="cellIs" dxfId="282" priority="1" operator="equal">
      <formula>"NO CUMPLE"</formula>
    </cfRule>
  </conditionalFormatting>
  <conditionalFormatting sqref="F107:G107">
    <cfRule type="cellIs" dxfId="281" priority="13" operator="equal">
      <formula>"NO CUMPLE"</formula>
    </cfRule>
  </conditionalFormatting>
  <conditionalFormatting sqref="F113:G113">
    <cfRule type="cellIs" dxfId="280" priority="9" operator="equal">
      <formula>"NO CUMPLE"</formula>
    </cfRule>
  </conditionalFormatting>
  <conditionalFormatting sqref="F119:G119">
    <cfRule type="cellIs" dxfId="279" priority="2" stopIfTrue="1" operator="equal">
      <formula>"NO CUMPLE"</formula>
    </cfRule>
  </conditionalFormatting>
  <conditionalFormatting sqref="G104:G105">
    <cfRule type="cellIs" dxfId="278" priority="6" operator="equal">
      <formula>"NO CUMPLE"</formula>
    </cfRule>
  </conditionalFormatting>
  <conditionalFormatting sqref="G110:G111">
    <cfRule type="cellIs" dxfId="277" priority="5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8">
    <tabColor indexed="35"/>
  </sheetPr>
  <dimension ref="A1:G119"/>
  <sheetViews>
    <sheetView showGridLines="0" view="pageBreakPreview" topLeftCell="A97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7.140625" style="1" customWidth="1"/>
    <col min="4" max="4" width="29.42578125" style="1" customWidth="1"/>
    <col min="5" max="5" width="27.7109375" style="1" customWidth="1"/>
    <col min="6" max="6" width="17.140625" style="1" customWidth="1"/>
    <col min="7" max="7" width="11.71093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315</v>
      </c>
    </row>
    <row r="2" spans="1:5" ht="15" customHeight="1">
      <c r="A2" s="13"/>
      <c r="B2" s="591" t="s">
        <v>316</v>
      </c>
      <c r="C2" s="592"/>
      <c r="D2" s="593"/>
      <c r="E2" s="40" t="s">
        <v>220</v>
      </c>
    </row>
    <row r="3" spans="1:5" ht="14.1" customHeight="1">
      <c r="A3" s="13"/>
      <c r="B3" s="14"/>
      <c r="C3"/>
      <c r="D3" s="15"/>
      <c r="E3" s="40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5" ht="14.1" customHeight="1">
      <c r="A10" s="20" t="s">
        <v>228</v>
      </c>
      <c r="B10" s="46">
        <v>313.3</v>
      </c>
      <c r="C10" s="2"/>
      <c r="D10" s="26" t="s">
        <v>229</v>
      </c>
      <c r="E10" s="215"/>
    </row>
    <row r="11" spans="1:5" ht="14.1" customHeight="1">
      <c r="A11" s="20" t="s">
        <v>268</v>
      </c>
      <c r="B11" s="46">
        <v>0.5</v>
      </c>
      <c r="C11" s="2"/>
      <c r="D11" s="26" t="s">
        <v>231</v>
      </c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9" t="s">
        <v>235</v>
      </c>
      <c r="E13" s="110" t="e">
        <f>(A15*0.0044)/B15</f>
        <v>#DIV/0!</v>
      </c>
    </row>
    <row r="14" spans="1:5" ht="14.1" customHeight="1">
      <c r="A14" s="52">
        <v>0.5</v>
      </c>
      <c r="B14" s="250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52">
        <v>0.75</v>
      </c>
      <c r="B15" s="250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52">
        <v>1</v>
      </c>
      <c r="B16" s="250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2">
        <v>1.5</v>
      </c>
      <c r="B17" s="250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2">
        <v>2</v>
      </c>
      <c r="B18" s="250"/>
      <c r="C18" s="108"/>
      <c r="D18" s="29" t="s">
        <v>241</v>
      </c>
      <c r="E18" s="217" t="e">
        <f>$E$14*D88*0.9+$E$15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2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>((B83-E$15)/E$14)*(D83/C83)*1.02</f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32">
        <v>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32">
        <v>1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32">
        <v>1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32">
        <v>1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32">
        <v>1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32">
        <v>1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32">
        <v>1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0.5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v>0.5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v>0.5</v>
      </c>
      <c r="E97" s="122" t="e">
        <f t="shared" ref="E97:E98" si="3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v>0.5</v>
      </c>
      <c r="E98" s="122" t="e">
        <f t="shared" si="3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1</v>
      </c>
      <c r="E100" s="122" t="e">
        <f t="shared" ref="E100:E101" si="4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1</v>
      </c>
      <c r="E101" s="122" t="e">
        <f t="shared" si="4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(E105-$E$104)/(100*0.5/50)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(E106-$E$104)/(100*0.5/50)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(E111-$E$110)/(100*0.5/50)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(E112-$E$110)/(100*0.5/50)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9Ba7Z7bd0q953ZXx1CaqbCFkuQP+HRc9kmjms3g3w1eqwqKND+wgMGBo5eHQKCHEpz9T+y/ovQiPIFkAMvQG4A==" saltValue="i21MKKqH052PV5htIOkIlQ==" spinCount="100000" sheet="1" objects="1" scenarios="1"/>
  <mergeCells count="13">
    <mergeCell ref="F119:G119"/>
    <mergeCell ref="A85:E85"/>
    <mergeCell ref="G105:G106"/>
    <mergeCell ref="B1:D1"/>
    <mergeCell ref="B2:D2"/>
    <mergeCell ref="F107:G107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276" priority="23" operator="greaterThan">
      <formula>0.67</formula>
    </cfRule>
  </conditionalFormatting>
  <conditionalFormatting sqref="E34:E84 E108 E114">
    <cfRule type="cellIs" dxfId="275" priority="126" stopIfTrue="1" operator="lessThan">
      <formula>$B$11</formula>
    </cfRule>
    <cfRule type="cellIs" dxfId="274" priority="127" stopIfTrue="1" operator="equal">
      <formula>((B34-E$15)/E$14)*(D34/C34)</formula>
    </cfRule>
  </conditionalFormatting>
  <conditionalFormatting sqref="E88:E102">
    <cfRule type="cellIs" dxfId="273" priority="11" operator="equal">
      <formula>"NO CUMPLE"</formula>
    </cfRule>
  </conditionalFormatting>
  <conditionalFormatting sqref="F116:F117">
    <cfRule type="cellIs" dxfId="272" priority="1" operator="equal">
      <formula>"NO CUMPLE"</formula>
    </cfRule>
  </conditionalFormatting>
  <conditionalFormatting sqref="F107:G107">
    <cfRule type="cellIs" dxfId="271" priority="13" operator="equal">
      <formula>"NO CUMPLE"</formula>
    </cfRule>
  </conditionalFormatting>
  <conditionalFormatting sqref="F113:G113">
    <cfRule type="cellIs" dxfId="270" priority="9" operator="equal">
      <formula>"NO CUMPLE"</formula>
    </cfRule>
  </conditionalFormatting>
  <conditionalFormatting sqref="F119:G119">
    <cfRule type="cellIs" dxfId="269" priority="2" stopIfTrue="1" operator="equal">
      <formula>"NO CUMPLE"</formula>
    </cfRule>
  </conditionalFormatting>
  <conditionalFormatting sqref="G104:G105">
    <cfRule type="cellIs" dxfId="268" priority="6" operator="equal">
      <formula>"NO CUMPLE"</formula>
    </cfRule>
  </conditionalFormatting>
  <conditionalFormatting sqref="G110:G111">
    <cfRule type="cellIs" dxfId="267" priority="5" operator="equal">
      <formula>"NO CUMPLE"</formula>
    </cfRule>
  </conditionalFormatting>
  <pageMargins left="0.75" right="0.75" top="1" bottom="1" header="0" footer="0"/>
  <pageSetup scale="35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indexed="35"/>
  </sheetPr>
  <dimension ref="A1:G119"/>
  <sheetViews>
    <sheetView showGridLines="0" view="pageBreakPreview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5.28515625" style="1" customWidth="1"/>
    <col min="4" max="4" width="29.42578125" style="1" customWidth="1"/>
    <col min="5" max="5" width="27.42578125" style="1" customWidth="1"/>
    <col min="6" max="6" width="15.7109375" style="1" customWidth="1"/>
    <col min="7" max="7" width="13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317</v>
      </c>
    </row>
    <row r="2" spans="1:5" ht="15" customHeight="1">
      <c r="A2" s="13"/>
      <c r="B2" s="591" t="s">
        <v>316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0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5" ht="14.1" customHeight="1">
      <c r="A10" s="20" t="s">
        <v>228</v>
      </c>
      <c r="B10" s="46">
        <v>313.3</v>
      </c>
      <c r="C10" s="2"/>
      <c r="D10" s="26" t="s">
        <v>229</v>
      </c>
      <c r="E10" s="215"/>
    </row>
    <row r="11" spans="1:5" ht="14.1" customHeight="1">
      <c r="A11" s="20" t="s">
        <v>268</v>
      </c>
      <c r="B11" s="46">
        <v>0.5</v>
      </c>
      <c r="C11" s="2"/>
      <c r="D11" s="26" t="s">
        <v>231</v>
      </c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9" t="s">
        <v>235</v>
      </c>
      <c r="E13" s="110" t="e">
        <f>(A15*0.0044)/B15</f>
        <v>#DIV/0!</v>
      </c>
    </row>
    <row r="14" spans="1:5" ht="14.1" customHeight="1">
      <c r="A14" s="52">
        <v>0.5</v>
      </c>
      <c r="B14" s="250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52">
        <v>0.75</v>
      </c>
      <c r="B15" s="250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52">
        <v>1</v>
      </c>
      <c r="B16" s="250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2">
        <v>1.5</v>
      </c>
      <c r="B17" s="250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2">
        <v>2</v>
      </c>
      <c r="B18" s="250"/>
      <c r="C18" s="108"/>
      <c r="D18" s="29" t="s">
        <v>241</v>
      </c>
      <c r="E18" s="217" t="e">
        <f>$E$14*D88*0.9+$E$15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2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>((B83-E$15)/E$14)*(D83/C83)</f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32">
        <v>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32">
        <v>1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32">
        <v>1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32">
        <v>1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32">
        <v>1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32">
        <v>1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32">
        <v>1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0.5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v>0.5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v>0.5</v>
      </c>
      <c r="E97" s="122" t="e">
        <f t="shared" ref="E97:E98" si="3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v>0.5</v>
      </c>
      <c r="E98" s="122" t="e">
        <f t="shared" si="3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1</v>
      </c>
      <c r="E100" s="122" t="e">
        <f t="shared" ref="E100:E101" si="4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1</v>
      </c>
      <c r="E101" s="122" t="e">
        <f t="shared" si="4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(E105-$E$104)/(100*0.5/50)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(E106-$E$104)/(100*0.5/50)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(E111-$E$110)/(100*0.5/50)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(E112-$E$110)/(100*0.5/50)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 ht="13.5" customHeight="1">
      <c r="A114" s="229"/>
      <c r="B114" s="7"/>
      <c r="C114" s="37"/>
      <c r="D114" s="37"/>
      <c r="E114" s="323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341SoV7vGuQFpn1OlE9TBCG6mElcdUVrRAeepdmUjM2ZjeilGaQ7k+MjMaWDlkCyWnYEoeW8lszD/AEge6xdCQ==" saltValue="Bz7WLTBHC60hu6QQ9RBIk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266" priority="17" operator="greaterThan">
      <formula>0.67</formula>
    </cfRule>
  </conditionalFormatting>
  <conditionalFormatting sqref="E34:E84 E108 E114">
    <cfRule type="cellIs" dxfId="265" priority="18" stopIfTrue="1" operator="lessThan">
      <formula>$B$11</formula>
    </cfRule>
    <cfRule type="cellIs" dxfId="264" priority="19" stopIfTrue="1" operator="equal">
      <formula>((B34-E$15)/E$14)*(D34/C34)</formula>
    </cfRule>
  </conditionalFormatting>
  <conditionalFormatting sqref="E88:E102">
    <cfRule type="cellIs" dxfId="263" priority="11" operator="equal">
      <formula>"NO CUMPLE"</formula>
    </cfRule>
  </conditionalFormatting>
  <conditionalFormatting sqref="F116:F117">
    <cfRule type="cellIs" dxfId="262" priority="1" operator="equal">
      <formula>"NO CUMPLE"</formula>
    </cfRule>
  </conditionalFormatting>
  <conditionalFormatting sqref="F107:G107">
    <cfRule type="cellIs" dxfId="261" priority="13" operator="equal">
      <formula>"NO CUMPLE"</formula>
    </cfRule>
  </conditionalFormatting>
  <conditionalFormatting sqref="F113:G113">
    <cfRule type="cellIs" dxfId="260" priority="9" operator="equal">
      <formula>"NO CUMPLE"</formula>
    </cfRule>
  </conditionalFormatting>
  <conditionalFormatting sqref="F119:G119">
    <cfRule type="cellIs" dxfId="259" priority="2" stopIfTrue="1" operator="equal">
      <formula>"NO CUMPLE"</formula>
    </cfRule>
  </conditionalFormatting>
  <conditionalFormatting sqref="G104:G105">
    <cfRule type="cellIs" dxfId="258" priority="6" operator="equal">
      <formula>"NO CUMPLE"</formula>
    </cfRule>
  </conditionalFormatting>
  <conditionalFormatting sqref="G110:G111">
    <cfRule type="cellIs" dxfId="257" priority="5" operator="equal">
      <formula>"NO CUMPLE"</formula>
    </cfRule>
  </conditionalFormatting>
  <pageMargins left="0.75" right="0.75" top="1" bottom="1" header="0" footer="0"/>
  <pageSetup scale="35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19">
    <tabColor indexed="35"/>
  </sheetPr>
  <dimension ref="A1:L119"/>
  <sheetViews>
    <sheetView showGridLines="0" view="pageBreakPreview" topLeftCell="B94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6.140625" style="1" customWidth="1"/>
    <col min="4" max="4" width="29.85546875" style="1" bestFit="1" customWidth="1"/>
    <col min="5" max="5" width="26.7109375" style="1" customWidth="1"/>
    <col min="6" max="6" width="15.140625" style="1" customWidth="1"/>
    <col min="7" max="7" width="16.7109375" style="1" customWidth="1"/>
    <col min="8" max="16384" width="11.42578125" style="1"/>
  </cols>
  <sheetData>
    <row r="1" spans="1:12" ht="15" customHeight="1">
      <c r="A1" s="12"/>
      <c r="B1" s="588" t="s">
        <v>217</v>
      </c>
      <c r="C1" s="589"/>
      <c r="D1" s="590"/>
      <c r="E1" s="254" t="s">
        <v>318</v>
      </c>
    </row>
    <row r="2" spans="1:12" ht="15" customHeight="1">
      <c r="A2" s="13"/>
      <c r="B2" s="591" t="s">
        <v>319</v>
      </c>
      <c r="C2" s="592"/>
      <c r="D2" s="593"/>
      <c r="E2" s="40" t="s">
        <v>220</v>
      </c>
    </row>
    <row r="3" spans="1:12" ht="14.1" customHeight="1">
      <c r="A3" s="13"/>
      <c r="B3" s="14"/>
      <c r="C3"/>
      <c r="D3" s="15"/>
      <c r="E3" s="41" t="s">
        <v>282</v>
      </c>
    </row>
    <row r="4" spans="1:12" ht="14.1" customHeight="1">
      <c r="A4" s="13"/>
      <c r="B4" s="14"/>
      <c r="C4"/>
      <c r="D4" s="15"/>
      <c r="E4" s="13"/>
    </row>
    <row r="5" spans="1:12" ht="14.1" customHeight="1" thickBot="1">
      <c r="A5" s="16"/>
      <c r="B5" s="17"/>
      <c r="C5" s="18"/>
      <c r="D5" s="19"/>
      <c r="E5" s="16"/>
    </row>
    <row r="6" spans="1:12" ht="14.1" customHeight="1">
      <c r="A6"/>
      <c r="B6"/>
      <c r="C6"/>
      <c r="D6"/>
      <c r="E6"/>
    </row>
    <row r="7" spans="1:12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12" ht="14.1" customHeight="1">
      <c r="A8" s="20" t="s">
        <v>223</v>
      </c>
      <c r="B8" s="47"/>
      <c r="C8" s="26"/>
      <c r="D8" s="20" t="s">
        <v>224</v>
      </c>
      <c r="E8" s="215"/>
    </row>
    <row r="9" spans="1:12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12" ht="14.1" customHeight="1">
      <c r="A10" s="20" t="s">
        <v>228</v>
      </c>
      <c r="B10" s="221">
        <v>232</v>
      </c>
      <c r="C10" s="26"/>
      <c r="D10" s="26" t="s">
        <v>229</v>
      </c>
      <c r="E10" s="215"/>
    </row>
    <row r="11" spans="1:12" ht="14.1" customHeight="1">
      <c r="A11" s="20" t="s">
        <v>230</v>
      </c>
      <c r="B11" s="46">
        <v>0.03</v>
      </c>
      <c r="C11" s="26"/>
      <c r="D11" s="26" t="s">
        <v>231</v>
      </c>
    </row>
    <row r="12" spans="1:12" ht="14.1" customHeight="1">
      <c r="A12" s="20"/>
      <c r="B12" s="46"/>
      <c r="C12" s="26"/>
      <c r="D12" s="26" t="s">
        <v>232</v>
      </c>
      <c r="E12" s="215"/>
      <c r="F12" s="126"/>
      <c r="G12" s="119"/>
      <c r="H12" s="317"/>
      <c r="I12" s="29"/>
      <c r="J12" s="29"/>
      <c r="K12" s="596"/>
      <c r="L12" s="596"/>
    </row>
    <row r="13" spans="1:12" ht="14.1" customHeight="1">
      <c r="A13" s="25" t="s">
        <v>233</v>
      </c>
      <c r="B13" s="27" t="s">
        <v>234</v>
      </c>
      <c r="C13" s="126"/>
      <c r="D13" s="109" t="s">
        <v>235</v>
      </c>
      <c r="E13" s="110">
        <f>(A15*0.0044)/B15</f>
        <v>4.4000000000000004E-2</v>
      </c>
      <c r="F13" s="325"/>
      <c r="G13" s="324"/>
      <c r="H13" s="322"/>
      <c r="I13" s="597"/>
      <c r="J13" s="598"/>
    </row>
    <row r="14" spans="1:12" ht="14.1" customHeight="1">
      <c r="A14" s="52">
        <v>0.1</v>
      </c>
      <c r="B14" s="53">
        <v>0.01</v>
      </c>
      <c r="C14" s="126"/>
      <c r="D14" s="28" t="s">
        <v>237</v>
      </c>
      <c r="E14" s="223">
        <f>SLOPE(B14:B18,A14:A18)</f>
        <v>9.9999999999999978E-2</v>
      </c>
      <c r="F14"/>
      <c r="G14"/>
      <c r="H14" s="322"/>
      <c r="I14" s="608"/>
      <c r="J14" s="609"/>
    </row>
    <row r="15" spans="1:12" ht="14.1" customHeight="1">
      <c r="A15" s="52">
        <v>0.2</v>
      </c>
      <c r="B15" s="53">
        <v>0.02</v>
      </c>
      <c r="C15" s="126"/>
      <c r="D15" s="29" t="s">
        <v>238</v>
      </c>
      <c r="E15" s="224">
        <f>INTERCEPT(B14:B18,A14:A18)</f>
        <v>1.3877787807814457E-17</v>
      </c>
      <c r="H15" s="108"/>
      <c r="I15" s="610"/>
      <c r="J15" s="611"/>
    </row>
    <row r="16" spans="1:12" ht="14.1" customHeight="1">
      <c r="A16" s="52">
        <v>0.3</v>
      </c>
      <c r="B16" s="53">
        <v>0.03</v>
      </c>
      <c r="C16" s="126"/>
      <c r="D16" s="29" t="s">
        <v>239</v>
      </c>
      <c r="E16" s="54">
        <f>CORREL(A14:A18,B14:B18)</f>
        <v>0.99999999999999978</v>
      </c>
      <c r="H16" s="108"/>
      <c r="I16" s="607"/>
      <c r="J16" s="607"/>
    </row>
    <row r="17" spans="1:5" ht="14.1" customHeight="1">
      <c r="A17" s="52">
        <v>0.4</v>
      </c>
      <c r="B17" s="53">
        <v>0.04</v>
      </c>
      <c r="C17" s="126"/>
      <c r="D17" s="29" t="s">
        <v>240</v>
      </c>
      <c r="E17" s="217">
        <f>$E$14*D88*1.1+$E$15</f>
        <v>3.3000000000000008E-2</v>
      </c>
    </row>
    <row r="18" spans="1:5" ht="14.1" customHeight="1">
      <c r="A18" s="52">
        <v>0.5</v>
      </c>
      <c r="B18" s="53">
        <v>0.05</v>
      </c>
      <c r="C18" s="126"/>
      <c r="D18" s="29" t="s">
        <v>241</v>
      </c>
      <c r="E18" s="217">
        <f>$E$14*D88*0.9+$E$15</f>
        <v>2.7000000000000007E-2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12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  <c r="H33" s="1"/>
      <c r="I33" s="1"/>
      <c r="J33" s="1"/>
      <c r="K33" s="1"/>
      <c r="L33" s="1"/>
    </row>
    <row r="34" spans="1:12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12" ht="13.5" customHeight="1">
      <c r="A35" s="110">
        <f>INFORME!A19</f>
        <v>0</v>
      </c>
      <c r="B35" s="53"/>
      <c r="C35" s="52"/>
      <c r="D35" s="52"/>
      <c r="E35" s="330" t="e">
        <f t="shared" ref="E35:E82" si="0">((B35-E$15)/E$14)*(D35/C35)*1.02</f>
        <v>#DIV/0!</v>
      </c>
    </row>
    <row r="36" spans="1:12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12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12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  <c r="H38" s="3"/>
      <c r="I38" s="3"/>
      <c r="J38" s="3"/>
      <c r="K38" s="3"/>
      <c r="L38" s="3"/>
    </row>
    <row r="39" spans="1:12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12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12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12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12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12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12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12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12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12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>((B77-E$15)/E$14)*(D77/C77)*1.02</f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>((B83-E$15)/E$14)*(D83/C83)*1.02</f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>
        <f>(B88-$E$15)/$E$14</f>
        <v>-1.3877787807814459E-16</v>
      </c>
      <c r="D88" s="124">
        <v>0.3</v>
      </c>
      <c r="E88" s="122" t="str">
        <f>IF(AND(C88&gt;=D88*0.9,C88&lt;=D88*1.1),"CUMPLE","NO CUMPLE")</f>
        <v>NO CUMPLE</v>
      </c>
    </row>
    <row r="89" spans="1:5" ht="18.75" customHeight="1">
      <c r="A89" s="120" t="s">
        <v>252</v>
      </c>
      <c r="B89" s="121"/>
      <c r="C89" s="124">
        <f t="shared" ref="C89:C101" si="1">(B89-$E$15)/$E$14</f>
        <v>-1.3877787807814459E-16</v>
      </c>
      <c r="D89" s="124">
        <v>0.3</v>
      </c>
      <c r="E89" s="122" t="str">
        <f t="shared" ref="E89:E94" si="2">IF(AND(C89&gt;=D89*0.9,C89&lt;=D89*1.1),"CUMPLE","NO CUMPLE")</f>
        <v>NO CUMPLE</v>
      </c>
    </row>
    <row r="90" spans="1:5" ht="18.75" customHeight="1">
      <c r="A90" s="120" t="s">
        <v>252</v>
      </c>
      <c r="B90" s="121"/>
      <c r="C90" s="124">
        <f t="shared" si="1"/>
        <v>-1.3877787807814459E-16</v>
      </c>
      <c r="D90" s="124">
        <v>0.3</v>
      </c>
      <c r="E90" s="122" t="str">
        <f t="shared" si="2"/>
        <v>NO CUMPLE</v>
      </c>
    </row>
    <row r="91" spans="1:5" ht="18.75" customHeight="1">
      <c r="A91" s="120" t="s">
        <v>252</v>
      </c>
      <c r="B91" s="121"/>
      <c r="C91" s="124">
        <f t="shared" si="1"/>
        <v>-1.3877787807814459E-16</v>
      </c>
      <c r="D91" s="124">
        <v>0.3</v>
      </c>
      <c r="E91" s="122" t="str">
        <f t="shared" si="2"/>
        <v>NO CUMPLE</v>
      </c>
    </row>
    <row r="92" spans="1:5" ht="18.75" customHeight="1">
      <c r="A92" s="120" t="s">
        <v>252</v>
      </c>
      <c r="B92" s="121"/>
      <c r="C92" s="124">
        <f t="shared" si="1"/>
        <v>-1.3877787807814459E-16</v>
      </c>
      <c r="D92" s="124">
        <v>0.3</v>
      </c>
      <c r="E92" s="122" t="str">
        <f t="shared" si="2"/>
        <v>NO CUMPLE</v>
      </c>
    </row>
    <row r="93" spans="1:5" ht="18.75" customHeight="1">
      <c r="A93" s="120" t="s">
        <v>252</v>
      </c>
      <c r="B93" s="121"/>
      <c r="C93" s="124">
        <f t="shared" si="1"/>
        <v>-1.3877787807814459E-16</v>
      </c>
      <c r="D93" s="124">
        <v>0.3</v>
      </c>
      <c r="E93" s="122" t="str">
        <f t="shared" si="2"/>
        <v>NO CUMPLE</v>
      </c>
    </row>
    <row r="94" spans="1:5" ht="18.75" customHeight="1">
      <c r="A94" s="120" t="s">
        <v>252</v>
      </c>
      <c r="B94" s="121"/>
      <c r="C94" s="124">
        <f t="shared" si="1"/>
        <v>-1.3877787807814459E-16</v>
      </c>
      <c r="D94" s="124">
        <v>0.3</v>
      </c>
      <c r="E94" s="122" t="str">
        <f t="shared" si="2"/>
        <v>NO CUMPLE</v>
      </c>
    </row>
    <row r="95" spans="1:5" ht="18.75" customHeight="1">
      <c r="A95" s="123" t="s">
        <v>253</v>
      </c>
      <c r="B95" s="121"/>
      <c r="C95" s="124">
        <f t="shared" si="1"/>
        <v>-1.3877787807814459E-16</v>
      </c>
      <c r="D95" s="124">
        <f>B11</f>
        <v>0.03</v>
      </c>
      <c r="E95" s="122" t="str">
        <f>IF(AND(C95&gt;=D95*0.8,C95&lt;=D95*1.2),"CUMPLE","NO CUMPLE")</f>
        <v>NO CUMPLE</v>
      </c>
    </row>
    <row r="96" spans="1:5" ht="18.75" customHeight="1">
      <c r="A96" s="125" t="s">
        <v>254</v>
      </c>
      <c r="B96" s="121"/>
      <c r="C96" s="124">
        <f t="shared" si="1"/>
        <v>-1.3877787807814459E-16</v>
      </c>
      <c r="D96" s="124">
        <f>$B$11</f>
        <v>0.03</v>
      </c>
      <c r="E96" s="122" t="str">
        <f>IF(C96&lt;D96,"CUMPLE","NO CUMPLE")</f>
        <v>CUMPLE</v>
      </c>
    </row>
    <row r="97" spans="1:7" ht="18.75" customHeight="1">
      <c r="A97" s="125" t="s">
        <v>254</v>
      </c>
      <c r="B97" s="121"/>
      <c r="C97" s="124">
        <f t="shared" si="1"/>
        <v>-1.3877787807814459E-16</v>
      </c>
      <c r="D97" s="124">
        <f t="shared" ref="D97:D98" si="3">$B$11</f>
        <v>0.03</v>
      </c>
      <c r="E97" s="122" t="str">
        <f t="shared" ref="E97:E98" si="4">IF(C97&lt;D97,"CUMPLE","NO CUMPLE")</f>
        <v>CUMPLE</v>
      </c>
    </row>
    <row r="98" spans="1:7" ht="18.75" customHeight="1">
      <c r="A98" s="125" t="s">
        <v>254</v>
      </c>
      <c r="B98" s="121"/>
      <c r="C98" s="124">
        <f t="shared" si="1"/>
        <v>-1.3877787807814459E-16</v>
      </c>
      <c r="D98" s="124">
        <f t="shared" si="3"/>
        <v>0.03</v>
      </c>
      <c r="E98" s="122" t="str">
        <f t="shared" si="4"/>
        <v>CUMPLE</v>
      </c>
    </row>
    <row r="99" spans="1:7" ht="18.75" customHeight="1">
      <c r="A99" s="125" t="s">
        <v>255</v>
      </c>
      <c r="B99" s="121"/>
      <c r="C99" s="124">
        <f t="shared" si="1"/>
        <v>-1.3877787807814459E-16</v>
      </c>
      <c r="D99" s="124">
        <v>0.2</v>
      </c>
      <c r="E99" s="122" t="str">
        <f>IF(AND(C99&gt;=D99*0.85,C99&lt;=D99*1.15),"CUMPLE","NO CUMPLE")</f>
        <v>NO CUMPLE</v>
      </c>
    </row>
    <row r="100" spans="1:7" ht="18.75" customHeight="1">
      <c r="A100" s="125" t="s">
        <v>255</v>
      </c>
      <c r="B100" s="121"/>
      <c r="C100" s="124">
        <f t="shared" si="1"/>
        <v>-1.3877787807814459E-16</v>
      </c>
      <c r="D100" s="124">
        <v>0.2</v>
      </c>
      <c r="E100" s="122" t="str">
        <f t="shared" ref="E100:E101" si="5">IF(AND(C100&gt;=D100*0.85,C100&lt;=D100*1.15),"CUMPLE","NO CUMPLE")</f>
        <v>NO CUMPLE</v>
      </c>
    </row>
    <row r="101" spans="1:7" ht="18.75" customHeight="1">
      <c r="A101" s="125" t="s">
        <v>255</v>
      </c>
      <c r="B101" s="121"/>
      <c r="C101" s="124">
        <f t="shared" si="1"/>
        <v>-1.3877787807814459E-16</v>
      </c>
      <c r="D101" s="124">
        <v>0.2</v>
      </c>
      <c r="E101" s="122" t="str">
        <f t="shared" si="5"/>
        <v>NO CUMPLE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(E105-$E$104)/(20*0.5/50)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(E106-$E$104)/(20*0.5/50)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(E111-$E$110)/(20*0.5/50)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(E112-$E$110)/(20*0.5/50)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IeHLbMbGq+ZG6WQWZd/2rb6BzgMvh0IzmpE3YQ3ZCdfEFQ8IUHzMsX40YFEx+dqAiwIoMBPN7K/wSH2HLInihQ==" saltValue="PYhhndCMPdV5c4sNcEHmPg==" spinCount="100000" sheet="1" objects="1" scenarios="1"/>
  <mergeCells count="17">
    <mergeCell ref="K12:L12"/>
    <mergeCell ref="I13:J13"/>
    <mergeCell ref="I14:J15"/>
    <mergeCell ref="I16:J16"/>
    <mergeCell ref="F115:G115"/>
    <mergeCell ref="B1:D1"/>
    <mergeCell ref="B2:D2"/>
    <mergeCell ref="A85:E85"/>
    <mergeCell ref="F119:G119"/>
    <mergeCell ref="F116:G116"/>
    <mergeCell ref="F117:G118"/>
    <mergeCell ref="F103:G103"/>
    <mergeCell ref="G105:G106"/>
    <mergeCell ref="F107:G107"/>
    <mergeCell ref="F109:G109"/>
    <mergeCell ref="G111:G112"/>
    <mergeCell ref="F113:G113"/>
  </mergeCells>
  <phoneticPr fontId="12" type="noConversion"/>
  <conditionalFormatting sqref="E13">
    <cfRule type="cellIs" dxfId="256" priority="10" operator="greaterThan">
      <formula>0.06</formula>
    </cfRule>
  </conditionalFormatting>
  <conditionalFormatting sqref="E34:E84 E108">
    <cfRule type="cellIs" dxfId="255" priority="93" stopIfTrue="1" operator="lessThan">
      <formula>$B$11</formula>
    </cfRule>
    <cfRule type="cellIs" dxfId="254" priority="94" stopIfTrue="1" operator="equal">
      <formula>((B34-E$15)/E$14)*(D34/C34)</formula>
    </cfRule>
  </conditionalFormatting>
  <conditionalFormatting sqref="E88:E102">
    <cfRule type="cellIs" dxfId="253" priority="29" operator="equal">
      <formula>"NO CUMPLE"</formula>
    </cfRule>
  </conditionalFormatting>
  <conditionalFormatting sqref="F116:F117">
    <cfRule type="cellIs" dxfId="252" priority="1" operator="equal">
      <formula>"NO CUMPLE"</formula>
    </cfRule>
  </conditionalFormatting>
  <conditionalFormatting sqref="F107:G107">
    <cfRule type="cellIs" dxfId="251" priority="17" stopIfTrue="1" operator="equal">
      <formula>"NO CUMPLE"</formula>
    </cfRule>
  </conditionalFormatting>
  <conditionalFormatting sqref="F113:G113">
    <cfRule type="cellIs" dxfId="250" priority="15" stopIfTrue="1" operator="equal">
      <formula>"NO CUMPLE"</formula>
    </cfRule>
  </conditionalFormatting>
  <conditionalFormatting sqref="F119:G119">
    <cfRule type="cellIs" dxfId="249" priority="2" stopIfTrue="1" operator="equal">
      <formula>"NO CUMPLE"</formula>
    </cfRule>
  </conditionalFormatting>
  <conditionalFormatting sqref="G104:G105">
    <cfRule type="cellIs" dxfId="248" priority="13" operator="equal">
      <formula>"NO CUMPLE"</formula>
    </cfRule>
  </conditionalFormatting>
  <conditionalFormatting sqref="G110:G111">
    <cfRule type="cellIs" dxfId="247" priority="14" operator="equal">
      <formula>"NO CUMPLE"</formula>
    </cfRule>
  </conditionalFormatting>
  <conditionalFormatting sqref="I13:I14">
    <cfRule type="cellIs" dxfId="246" priority="4" operator="equal">
      <formula>"NO CUMPLE"</formula>
    </cfRule>
  </conditionalFormatting>
  <conditionalFormatting sqref="I16:J16">
    <cfRule type="cellIs" dxfId="245" priority="5" stopIfTrue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indexed="35"/>
  </sheetPr>
  <dimension ref="A1:G120"/>
  <sheetViews>
    <sheetView showGridLines="0" view="pageBreakPreview" topLeftCell="A94" zoomScaleNormal="100" zoomScaleSheetLayoutView="100" workbookViewId="0">
      <selection activeCell="D127" sqref="D127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6.28515625" style="1" customWidth="1"/>
    <col min="4" max="4" width="29.85546875" style="1" bestFit="1" customWidth="1"/>
    <col min="5" max="5" width="25.42578125" style="1" customWidth="1"/>
    <col min="6" max="6" width="16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320</v>
      </c>
    </row>
    <row r="2" spans="1:5" ht="15" customHeight="1">
      <c r="A2" s="13"/>
      <c r="B2" s="591" t="s">
        <v>319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221">
        <v>232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0.03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>
        <f>(A15*0.0044)/B15</f>
        <v>4.4000000000000004E-2</v>
      </c>
    </row>
    <row r="14" spans="1:5" ht="14.1" customHeight="1">
      <c r="A14" s="52">
        <v>0.1</v>
      </c>
      <c r="B14" s="53">
        <v>0.01</v>
      </c>
      <c r="C14" s="126"/>
      <c r="D14" s="28" t="s">
        <v>237</v>
      </c>
      <c r="E14" s="223">
        <f>SLOPE(B14:B18,A14:A18)</f>
        <v>9.9999999999999978E-2</v>
      </c>
    </row>
    <row r="15" spans="1:5" ht="14.1" customHeight="1">
      <c r="A15" s="52">
        <v>0.2</v>
      </c>
      <c r="B15" s="53">
        <v>0.02</v>
      </c>
      <c r="C15" s="126"/>
      <c r="D15" s="29" t="s">
        <v>238</v>
      </c>
      <c r="E15" s="224">
        <f>INTERCEPT(B14:B18,A14:A18)</f>
        <v>1.3877787807814457E-17</v>
      </c>
    </row>
    <row r="16" spans="1:5" ht="14.1" customHeight="1">
      <c r="A16" s="52">
        <v>0.3</v>
      </c>
      <c r="B16" s="53">
        <v>0.03</v>
      </c>
      <c r="C16" s="126"/>
      <c r="D16" s="29" t="s">
        <v>239</v>
      </c>
      <c r="E16" s="54">
        <f>CORREL(A14:A18,B14:B18)</f>
        <v>0.99999999999999978</v>
      </c>
    </row>
    <row r="17" spans="1:5" ht="14.1" customHeight="1">
      <c r="A17" s="52">
        <v>0.4</v>
      </c>
      <c r="B17" s="53">
        <v>0.04</v>
      </c>
      <c r="C17" s="126"/>
      <c r="D17" s="29" t="s">
        <v>240</v>
      </c>
      <c r="E17" s="217">
        <f>$E$14*D88*1.1+$E$15</f>
        <v>3.3000000000000008E-2</v>
      </c>
    </row>
    <row r="18" spans="1:5" ht="14.1" customHeight="1">
      <c r="A18" s="52">
        <v>0.5</v>
      </c>
      <c r="B18" s="53">
        <v>0.05</v>
      </c>
      <c r="C18" s="126"/>
      <c r="D18" s="29" t="s">
        <v>241</v>
      </c>
      <c r="E18" s="217">
        <f>$E$14*D88*0.9+$E$15</f>
        <v>2.7000000000000007E-2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>
        <f>(B88-$E$15)/$E$14</f>
        <v>-1.3877787807814459E-16</v>
      </c>
      <c r="D88" s="124">
        <v>0.3</v>
      </c>
      <c r="E88" s="122" t="str">
        <f>IF(AND(C88&gt;=D88*0.9,C88&lt;=D88*1.1),"CUMPLE","NO CUMPLE")</f>
        <v>NO CUMPLE</v>
      </c>
    </row>
    <row r="89" spans="1:5" ht="18.75" customHeight="1">
      <c r="A89" s="120" t="s">
        <v>252</v>
      </c>
      <c r="B89" s="121"/>
      <c r="C89" s="124">
        <f t="shared" ref="C89:C101" si="1">(B89-$E$15)/$E$14</f>
        <v>-1.3877787807814459E-16</v>
      </c>
      <c r="D89" s="124">
        <v>0.3</v>
      </c>
      <c r="E89" s="122" t="str">
        <f t="shared" ref="E89:E94" si="2">IF(AND(C89&gt;=D89*0.9,C89&lt;=D89*1.1),"CUMPLE","NO CUMPLE")</f>
        <v>NO CUMPLE</v>
      </c>
    </row>
    <row r="90" spans="1:5" ht="18.75" customHeight="1">
      <c r="A90" s="120" t="s">
        <v>252</v>
      </c>
      <c r="B90" s="121"/>
      <c r="C90" s="124">
        <f t="shared" si="1"/>
        <v>-1.3877787807814459E-16</v>
      </c>
      <c r="D90" s="124">
        <v>0.3</v>
      </c>
      <c r="E90" s="122" t="str">
        <f t="shared" si="2"/>
        <v>NO CUMPLE</v>
      </c>
    </row>
    <row r="91" spans="1:5" ht="18.75" customHeight="1">
      <c r="A91" s="120" t="s">
        <v>252</v>
      </c>
      <c r="B91" s="121"/>
      <c r="C91" s="124">
        <f t="shared" si="1"/>
        <v>-1.3877787807814459E-16</v>
      </c>
      <c r="D91" s="124">
        <v>0.3</v>
      </c>
      <c r="E91" s="122" t="str">
        <f t="shared" si="2"/>
        <v>NO CUMPLE</v>
      </c>
    </row>
    <row r="92" spans="1:5" ht="18.75" customHeight="1">
      <c r="A92" s="120" t="s">
        <v>252</v>
      </c>
      <c r="B92" s="121"/>
      <c r="C92" s="124">
        <f t="shared" si="1"/>
        <v>-1.3877787807814459E-16</v>
      </c>
      <c r="D92" s="124">
        <v>0.3</v>
      </c>
      <c r="E92" s="122" t="str">
        <f t="shared" si="2"/>
        <v>NO CUMPLE</v>
      </c>
    </row>
    <row r="93" spans="1:5" ht="18.75" customHeight="1">
      <c r="A93" s="120" t="s">
        <v>252</v>
      </c>
      <c r="B93" s="121"/>
      <c r="C93" s="124">
        <f t="shared" si="1"/>
        <v>-1.3877787807814459E-16</v>
      </c>
      <c r="D93" s="124">
        <v>0.3</v>
      </c>
      <c r="E93" s="122" t="str">
        <f t="shared" si="2"/>
        <v>NO CUMPLE</v>
      </c>
    </row>
    <row r="94" spans="1:5" ht="18.75" customHeight="1">
      <c r="A94" s="120" t="s">
        <v>252</v>
      </c>
      <c r="B94" s="121"/>
      <c r="C94" s="124">
        <f t="shared" si="1"/>
        <v>-1.3877787807814459E-16</v>
      </c>
      <c r="D94" s="124">
        <v>0.3</v>
      </c>
      <c r="E94" s="122" t="str">
        <f t="shared" si="2"/>
        <v>NO CUMPLE</v>
      </c>
    </row>
    <row r="95" spans="1:5" ht="18.75" customHeight="1">
      <c r="A95" s="123" t="s">
        <v>253</v>
      </c>
      <c r="B95" s="121"/>
      <c r="C95" s="124">
        <f t="shared" si="1"/>
        <v>-1.3877787807814459E-16</v>
      </c>
      <c r="D95" s="124">
        <f>B11</f>
        <v>0.03</v>
      </c>
      <c r="E95" s="122" t="str">
        <f>IF(AND(C95&gt;=D95*0.8,C95&lt;=D95*1.2),"CUMPLE","NO CUMPLE")</f>
        <v>NO CUMPLE</v>
      </c>
    </row>
    <row r="96" spans="1:5" ht="18.75" customHeight="1">
      <c r="A96" s="125" t="s">
        <v>254</v>
      </c>
      <c r="B96" s="121"/>
      <c r="C96" s="124">
        <f t="shared" si="1"/>
        <v>-1.3877787807814459E-16</v>
      </c>
      <c r="D96" s="124">
        <f>$B$11</f>
        <v>0.03</v>
      </c>
      <c r="E96" s="122" t="str">
        <f>IF(C96&lt;D96,"CUMPLE","NO CUMPLE")</f>
        <v>CUMPLE</v>
      </c>
    </row>
    <row r="97" spans="1:7" ht="18.75" customHeight="1">
      <c r="A97" s="125" t="s">
        <v>254</v>
      </c>
      <c r="B97" s="121"/>
      <c r="C97" s="124">
        <f t="shared" si="1"/>
        <v>-1.3877787807814459E-16</v>
      </c>
      <c r="D97" s="124">
        <f t="shared" ref="D97:D98" si="3">$B$11</f>
        <v>0.03</v>
      </c>
      <c r="E97" s="122" t="str">
        <f t="shared" ref="E97:E98" si="4">IF(C97&lt;D97,"CUMPLE","NO CUMPLE")</f>
        <v>CUMPLE</v>
      </c>
    </row>
    <row r="98" spans="1:7" ht="18.75" customHeight="1">
      <c r="A98" s="125" t="s">
        <v>254</v>
      </c>
      <c r="B98" s="121"/>
      <c r="C98" s="124">
        <f t="shared" si="1"/>
        <v>-1.3877787807814459E-16</v>
      </c>
      <c r="D98" s="124">
        <f t="shared" si="3"/>
        <v>0.03</v>
      </c>
      <c r="E98" s="122" t="str">
        <f t="shared" si="4"/>
        <v>CUMPLE</v>
      </c>
    </row>
    <row r="99" spans="1:7" ht="18.75" customHeight="1">
      <c r="A99" s="125" t="s">
        <v>255</v>
      </c>
      <c r="B99" s="121"/>
      <c r="C99" s="124">
        <f t="shared" si="1"/>
        <v>-1.3877787807814459E-16</v>
      </c>
      <c r="D99" s="124">
        <v>0.2</v>
      </c>
      <c r="E99" s="122" t="str">
        <f>IF(AND(C99&gt;=D99*0.85,C99&lt;=D99*1.15),"CUMPLE","NO CUMPLE")</f>
        <v>NO CUMPLE</v>
      </c>
    </row>
    <row r="100" spans="1:7" ht="18.75" customHeight="1">
      <c r="A100" s="125" t="s">
        <v>255</v>
      </c>
      <c r="B100" s="121"/>
      <c r="C100" s="124">
        <f t="shared" si="1"/>
        <v>-1.3877787807814459E-16</v>
      </c>
      <c r="D100" s="124">
        <v>0.2</v>
      </c>
      <c r="E100" s="122" t="str">
        <f t="shared" ref="E100:E101" si="5">IF(AND(C100&gt;=D100*0.85,C100&lt;=D100*1.15),"CUMPLE","NO CUMPLE")</f>
        <v>NO CUMPLE</v>
      </c>
    </row>
    <row r="101" spans="1:7" ht="18.75" customHeight="1">
      <c r="A101" s="125" t="s">
        <v>255</v>
      </c>
      <c r="B101" s="121"/>
      <c r="C101" s="124">
        <f t="shared" si="1"/>
        <v>-1.3877787807814459E-16</v>
      </c>
      <c r="D101" s="124">
        <v>0.2</v>
      </c>
      <c r="E101" s="122" t="str">
        <f t="shared" si="5"/>
        <v>NO CUMPLE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(E105-$E$104)/(20*0.5/50)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(E106-$E$104)/(20*0.5/50)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(E111-$E$110)/(20*0.5/50)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(E112-$E$110)/(20*0.5/50)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  <row r="120" spans="1:7">
      <c r="E120" s="108"/>
      <c r="F120" s="108"/>
      <c r="G120" s="108"/>
    </row>
  </sheetData>
  <sheetProtection algorithmName="SHA-512" hashValue="ZCErT/RMF4YWDQq6kUUFHdGtlJVzH1QjabIw6ojYf3I++UkOTILY1JzKW60JTf8f2TrzoILTXpIdN9t2tkPtdw==" saltValue="Mvg50etDd+nnRbrBgY+edg==" spinCount="100000" sheet="1" objects="1" scenarios="1"/>
  <mergeCells count="13">
    <mergeCell ref="F117:G118"/>
    <mergeCell ref="F113:G113"/>
    <mergeCell ref="F119:G119"/>
    <mergeCell ref="B1:D1"/>
    <mergeCell ref="B2:D2"/>
    <mergeCell ref="A85:E85"/>
    <mergeCell ref="G105:G106"/>
    <mergeCell ref="F107:G107"/>
    <mergeCell ref="G111:G112"/>
    <mergeCell ref="F115:G115"/>
    <mergeCell ref="F103:G103"/>
    <mergeCell ref="F109:G109"/>
    <mergeCell ref="F116:G116"/>
  </mergeCells>
  <conditionalFormatting sqref="E13">
    <cfRule type="cellIs" dxfId="244" priority="18" operator="greaterThan">
      <formula>0.06</formula>
    </cfRule>
  </conditionalFormatting>
  <conditionalFormatting sqref="E34:E84 E108">
    <cfRule type="cellIs" dxfId="243" priority="24" stopIfTrue="1" operator="lessThan">
      <formula>$B$11</formula>
    </cfRule>
    <cfRule type="cellIs" dxfId="242" priority="25" stopIfTrue="1" operator="equal">
      <formula>((B34-E$15)/E$14)*(D34/C34)</formula>
    </cfRule>
  </conditionalFormatting>
  <conditionalFormatting sqref="E88:E102">
    <cfRule type="cellIs" dxfId="241" priority="14" operator="equal">
      <formula>"NO CUMPLE"</formula>
    </cfRule>
  </conditionalFormatting>
  <conditionalFormatting sqref="F116:F117">
    <cfRule type="cellIs" dxfId="240" priority="1" operator="equal">
      <formula>"NO CUMPLE"</formula>
    </cfRule>
  </conditionalFormatting>
  <conditionalFormatting sqref="F107:G107">
    <cfRule type="cellIs" dxfId="239" priority="16" stopIfTrue="1" operator="equal">
      <formula>"NO CUMPLE"</formula>
    </cfRule>
  </conditionalFormatting>
  <conditionalFormatting sqref="F113:G113">
    <cfRule type="cellIs" dxfId="238" priority="12" stopIfTrue="1" operator="equal">
      <formula>"NO CUMPLE"</formula>
    </cfRule>
  </conditionalFormatting>
  <conditionalFormatting sqref="F119:G119">
    <cfRule type="cellIs" dxfId="237" priority="2" stopIfTrue="1" operator="equal">
      <formula>"NO CUMPLE"</formula>
    </cfRule>
  </conditionalFormatting>
  <conditionalFormatting sqref="G104:G105">
    <cfRule type="cellIs" dxfId="236" priority="9" operator="equal">
      <formula>"NO CUMPLE"</formula>
    </cfRule>
  </conditionalFormatting>
  <conditionalFormatting sqref="G110:G111">
    <cfRule type="cellIs" dxfId="235" priority="8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20" max="8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21">
    <tabColor indexed="15"/>
  </sheetPr>
  <dimension ref="A1:G120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.85546875" style="1" customWidth="1"/>
    <col min="4" max="4" width="35.140625" style="1" customWidth="1"/>
    <col min="5" max="5" width="27.7109375" style="1" customWidth="1"/>
    <col min="6" max="6" width="22.42578125" style="1" customWidth="1"/>
    <col min="7" max="7" width="15.425781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321</v>
      </c>
    </row>
    <row r="2" spans="1:5" ht="15" customHeight="1">
      <c r="A2" s="13"/>
      <c r="B2" s="591" t="s">
        <v>322</v>
      </c>
      <c r="C2" s="592"/>
      <c r="D2" s="593"/>
      <c r="E2" s="40" t="s">
        <v>220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5" ht="14.1" customHeight="1">
      <c r="A10" s="20" t="s">
        <v>228</v>
      </c>
      <c r="B10" s="221">
        <v>217</v>
      </c>
      <c r="C10" s="2"/>
      <c r="D10" s="26" t="s">
        <v>229</v>
      </c>
      <c r="E10" s="215"/>
    </row>
    <row r="11" spans="1:5" ht="14.1" customHeight="1">
      <c r="A11" s="20" t="s">
        <v>230</v>
      </c>
      <c r="B11" s="46">
        <v>0.02</v>
      </c>
      <c r="C11" s="2"/>
      <c r="D11" s="26" t="s">
        <v>231</v>
      </c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9" t="s">
        <v>235</v>
      </c>
      <c r="E13" s="110" t="e">
        <f>(A15*0.0044)/B15</f>
        <v>#DIV/0!</v>
      </c>
    </row>
    <row r="14" spans="1:5" ht="14.1" customHeight="1">
      <c r="A14" s="52">
        <v>0.1</v>
      </c>
      <c r="B14" s="53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52">
        <v>0.25</v>
      </c>
      <c r="B15" s="53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52">
        <v>0.5</v>
      </c>
      <c r="B16" s="53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2">
        <v>0.75</v>
      </c>
      <c r="B17" s="53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2">
        <v>1</v>
      </c>
      <c r="B18" s="53"/>
      <c r="C18" s="108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2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>((B49-E$15)/E$14)*(D49/C49)*1.02</f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>((B83-E$15)/E$14)*(D83/C83)*1.02</f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0.5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0.5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0.5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0.5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0.5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0.5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0.5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0.02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0.02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0.02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0.02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0.2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0.2</v>
      </c>
      <c r="E100" s="122" t="e">
        <f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0.2</v>
      </c>
      <c r="E101" s="122" t="e">
        <f t="shared" ref="E101" si="5">IF(AND(C101&gt;=D101*0.85,C101&lt;=D101*1.15),"CUMPLE","NO CUMPLE")</f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(E105-E104)/(20/100)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(E106-E104)/(20/100)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(E111-E110)/(20/100)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(E112-E110)/(20/100)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  <row r="120" spans="1:7">
      <c r="E120" s="108"/>
      <c r="F120" s="108"/>
      <c r="G120" s="108"/>
    </row>
  </sheetData>
  <sheetProtection algorithmName="SHA-512" hashValue="T4VlCSqB8+7hghVtIX8jsF4aRR3ePiOp3Izrk8smesjtexkdlpALZtQYCofdfg2jlYrYMSVoPKynSnGuHu6Mtw==" saltValue="evaXsALLQB1xqbBYWKf/Fw==" spinCount="100000" sheet="1" objects="1" scenarios="1"/>
  <customSheetViews>
    <customSheetView guid="{F8B21D77-26F0-4942-88CB-572D800396DE}" showPageBreaks="1" printArea="1" showRuler="0">
      <selection activeCell="C14" sqref="C14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234" priority="21" operator="greaterThan">
      <formula>0.079</formula>
    </cfRule>
  </conditionalFormatting>
  <conditionalFormatting sqref="E34:E84 E108">
    <cfRule type="cellIs" dxfId="233" priority="80" stopIfTrue="1" operator="lessThan">
      <formula>$B$11</formula>
    </cfRule>
    <cfRule type="cellIs" dxfId="232" priority="81" stopIfTrue="1" operator="equal">
      <formula>((B34-E$15)/E$14)*(D34/C34)</formula>
    </cfRule>
  </conditionalFormatting>
  <conditionalFormatting sqref="E88:E102">
    <cfRule type="cellIs" dxfId="231" priority="11" operator="equal">
      <formula>"NO CUMPLE"</formula>
    </cfRule>
  </conditionalFormatting>
  <conditionalFormatting sqref="F116:F117">
    <cfRule type="cellIs" dxfId="230" priority="1" operator="equal">
      <formula>"NO CUMPLE"</formula>
    </cfRule>
  </conditionalFormatting>
  <conditionalFormatting sqref="F107:G107">
    <cfRule type="cellIs" dxfId="229" priority="13" stopIfTrue="1" operator="equal">
      <formula>"NO CUMPLE"</formula>
    </cfRule>
  </conditionalFormatting>
  <conditionalFormatting sqref="F113:G113">
    <cfRule type="cellIs" dxfId="228" priority="9" stopIfTrue="1" operator="equal">
      <formula>"NO CUMPLE"</formula>
    </cfRule>
  </conditionalFormatting>
  <conditionalFormatting sqref="F119:G119">
    <cfRule type="cellIs" dxfId="227" priority="2" stopIfTrue="1" operator="equal">
      <formula>"NO CUMPLE"</formula>
    </cfRule>
  </conditionalFormatting>
  <conditionalFormatting sqref="G104:G105">
    <cfRule type="cellIs" dxfId="226" priority="6" operator="equal">
      <formula>"NO CUMPLE"</formula>
    </cfRule>
  </conditionalFormatting>
  <conditionalFormatting sqref="G110:G111">
    <cfRule type="cellIs" dxfId="225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indexed="15"/>
  </sheetPr>
  <dimension ref="A1:G119"/>
  <sheetViews>
    <sheetView showGridLines="0" view="pageBreakPreview" topLeftCell="A98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42578125" style="1" customWidth="1"/>
    <col min="4" max="4" width="29.42578125" style="1" bestFit="1" customWidth="1"/>
    <col min="5" max="5" width="25.7109375" style="1" customWidth="1"/>
    <col min="6" max="6" width="16.7109375" style="1" customWidth="1"/>
    <col min="7" max="7" width="12.8554687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323</v>
      </c>
    </row>
    <row r="2" spans="1:5" ht="15" customHeight="1">
      <c r="A2" s="13"/>
      <c r="B2" s="591" t="s">
        <v>322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222</v>
      </c>
      <c r="E7" s="21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"/>
      <c r="D9" s="20" t="s">
        <v>227</v>
      </c>
      <c r="E9" s="215"/>
    </row>
    <row r="10" spans="1:5" ht="14.1" customHeight="1">
      <c r="A10" s="20" t="s">
        <v>228</v>
      </c>
      <c r="B10" s="221">
        <v>217</v>
      </c>
      <c r="C10" s="2"/>
      <c r="D10" s="26" t="s">
        <v>229</v>
      </c>
      <c r="E10" s="215"/>
    </row>
    <row r="11" spans="1:5" ht="14.1" customHeight="1">
      <c r="A11" s="20" t="s">
        <v>230</v>
      </c>
      <c r="B11" s="46">
        <v>0.02</v>
      </c>
      <c r="C11" s="2"/>
      <c r="D11" s="26" t="s">
        <v>231</v>
      </c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9" t="s">
        <v>235</v>
      </c>
      <c r="E13" s="110" t="e">
        <f>(A15*0.0044)/B15</f>
        <v>#DIV/0!</v>
      </c>
    </row>
    <row r="14" spans="1:5" ht="14.1" customHeight="1">
      <c r="A14" s="52">
        <v>0.1</v>
      </c>
      <c r="B14" s="53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52">
        <v>0.25</v>
      </c>
      <c r="B15" s="53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52">
        <v>0.5</v>
      </c>
      <c r="B16" s="53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52">
        <v>0.75</v>
      </c>
      <c r="B17" s="53"/>
      <c r="C17" s="108"/>
      <c r="D17" s="29" t="s">
        <v>240</v>
      </c>
      <c r="E17" s="217" t="e">
        <f>$E$14*D88*1.1+$E$15</f>
        <v>#DIV/0!</v>
      </c>
    </row>
    <row r="18" spans="1:5" ht="14.1" customHeight="1">
      <c r="A18" s="52">
        <v>1</v>
      </c>
      <c r="B18" s="53"/>
      <c r="C18" s="108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0.5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0.5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0.5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0.5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0.5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0.5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0.5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0.02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0.02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0.02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0.02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0.2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0.2</v>
      </c>
      <c r="E100" s="122" t="e">
        <f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0.2</v>
      </c>
      <c r="E101" s="122" t="e">
        <f t="shared" ref="E101" si="5">IF(AND(C101&gt;=D101*0.85,C101&lt;=D101*1.15),"CUMPLE","NO CUMPLE")</f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(E105-E104)/(20/100)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(E106-E104)/(20/100)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(E111-E110)/(20/100)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(E112-E110)/(20/100)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tK7eA/tPUg3kPNVz6Y07eQiUYthqnH9miMaVKzIHfjSv6iaZ43K6uqxoe5Tp1LJHvjMfdyFiVvtXHZowrXSpOg==" saltValue="cdIRQhoHcaYwJWVbozLAa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224" priority="15" operator="greaterThan">
      <formula>0.079</formula>
    </cfRule>
  </conditionalFormatting>
  <conditionalFormatting sqref="E34:E84 E108">
    <cfRule type="cellIs" dxfId="223" priority="16" stopIfTrue="1" operator="lessThan">
      <formula>$B$11</formula>
    </cfRule>
    <cfRule type="cellIs" dxfId="222" priority="17" stopIfTrue="1" operator="equal">
      <formula>((B34-E$15)/E$14)*(D34/C34)</formula>
    </cfRule>
  </conditionalFormatting>
  <conditionalFormatting sqref="E88:E102">
    <cfRule type="cellIs" dxfId="221" priority="11" operator="equal">
      <formula>"NO CUMPLE"</formula>
    </cfRule>
  </conditionalFormatting>
  <conditionalFormatting sqref="F116:F117">
    <cfRule type="cellIs" dxfId="220" priority="1" operator="equal">
      <formula>"NO CUMPLE"</formula>
    </cfRule>
  </conditionalFormatting>
  <conditionalFormatting sqref="F107:G107">
    <cfRule type="cellIs" dxfId="219" priority="13" stopIfTrue="1" operator="equal">
      <formula>"NO CUMPLE"</formula>
    </cfRule>
  </conditionalFormatting>
  <conditionalFormatting sqref="F113:G113">
    <cfRule type="cellIs" dxfId="218" priority="9" stopIfTrue="1" operator="equal">
      <formula>"NO CUMPLE"</formula>
    </cfRule>
  </conditionalFormatting>
  <conditionalFormatting sqref="F119:G119">
    <cfRule type="cellIs" dxfId="217" priority="2" stopIfTrue="1" operator="equal">
      <formula>"NO CUMPLE"</formula>
    </cfRule>
  </conditionalFormatting>
  <conditionalFormatting sqref="G104:G105">
    <cfRule type="cellIs" dxfId="216" priority="6" operator="equal">
      <formula>"NO CUMPLE"</formula>
    </cfRule>
  </conditionalFormatting>
  <conditionalFormatting sqref="G110:G111">
    <cfRule type="cellIs" dxfId="215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22">
    <tabColor indexed="35"/>
  </sheetPr>
  <dimension ref="A1:G119"/>
  <sheetViews>
    <sheetView showGridLines="0" view="pageBreakPreview" topLeftCell="A100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34.7109375" style="1" customWidth="1"/>
    <col min="5" max="5" width="29" style="1" customWidth="1"/>
    <col min="6" max="6" width="18.7109375" style="1" customWidth="1"/>
    <col min="7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324</v>
      </c>
    </row>
    <row r="2" spans="1:5" ht="15" customHeight="1">
      <c r="A2" s="13"/>
      <c r="B2" s="591" t="s">
        <v>325</v>
      </c>
      <c r="C2" s="592"/>
      <c r="D2" s="593"/>
      <c r="E2" s="40" t="s">
        <v>220</v>
      </c>
    </row>
    <row r="3" spans="1:5" ht="14.1" customHeight="1">
      <c r="A3" s="13"/>
      <c r="B3" s="14"/>
      <c r="C3"/>
      <c r="D3" s="15"/>
      <c r="E3" s="40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221">
        <v>196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1E-3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3">
        <v>1E-3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3">
        <v>2E-3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3">
        <v>4.0000000000000001E-3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3">
        <v>6.0000000000000001E-3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3">
        <v>1.2E-2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228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228" t="e">
        <f t="shared" ref="E35:E82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2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2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2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2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2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2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2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2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2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2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2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2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228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228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228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228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228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228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228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228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228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228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228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228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228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228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228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228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2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2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2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2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2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2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2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2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2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2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2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2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2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2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2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2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2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228" t="e">
        <f>((B81-E$15)/E$14)*(D81/C81)*1.02</f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2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228" t="e">
        <f>((B83-E$15)/E$14)*(D83/C83)*1.02</f>
        <v>#DIV/0!</v>
      </c>
    </row>
    <row r="84" spans="1:5" ht="13.5" customHeight="1">
      <c r="A84" s="229"/>
      <c r="B84" s="7"/>
      <c r="C84" s="37"/>
      <c r="D84" s="37"/>
      <c r="E84" s="230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1" t="e">
        <f>(B88-$E$15)/$E$14</f>
        <v>#DIV/0!</v>
      </c>
      <c r="D88" s="122">
        <v>4.0000000000000001E-3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1" t="e">
        <f t="shared" ref="C89:C101" si="1">(B89-$E$15)/$E$14</f>
        <v>#DIV/0!</v>
      </c>
      <c r="D89" s="122">
        <v>4.0000000000000001E-3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1" t="e">
        <f t="shared" si="1"/>
        <v>#DIV/0!</v>
      </c>
      <c r="D90" s="122">
        <v>4.0000000000000001E-3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31" t="e">
        <f t="shared" si="1"/>
        <v>#DIV/0!</v>
      </c>
      <c r="D91" s="122">
        <v>4.0000000000000001E-3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31" t="e">
        <f t="shared" si="1"/>
        <v>#DIV/0!</v>
      </c>
      <c r="D92" s="122">
        <v>4.0000000000000001E-3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31" t="e">
        <f t="shared" si="1"/>
        <v>#DIV/0!</v>
      </c>
      <c r="D93" s="122">
        <v>4.0000000000000001E-3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31" t="e">
        <f t="shared" si="1"/>
        <v>#DIV/0!</v>
      </c>
      <c r="D94" s="122">
        <v>4.0000000000000001E-3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31" t="e">
        <f t="shared" si="1"/>
        <v>#DIV/0!</v>
      </c>
      <c r="D95" s="131">
        <f>B11</f>
        <v>1E-3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1" t="e">
        <f t="shared" si="1"/>
        <v>#DIV/0!</v>
      </c>
      <c r="D96" s="131">
        <f>$B$11</f>
        <v>1E-3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1" t="e">
        <f t="shared" si="1"/>
        <v>#DIV/0!</v>
      </c>
      <c r="D97" s="131">
        <f t="shared" ref="D97:D98" si="3">$B$11</f>
        <v>1E-3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31" t="e">
        <f t="shared" si="1"/>
        <v>#DIV/0!</v>
      </c>
      <c r="D98" s="131">
        <f t="shared" si="3"/>
        <v>1E-3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31" t="e">
        <f t="shared" si="1"/>
        <v>#DIV/0!</v>
      </c>
      <c r="D99" s="131">
        <v>0.01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1" t="e">
        <f t="shared" si="1"/>
        <v>#DIV/0!</v>
      </c>
      <c r="D100" s="131">
        <v>0.01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1" t="e">
        <f t="shared" si="1"/>
        <v>#DIV/0!</v>
      </c>
      <c r="D101" s="131">
        <v>0.01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25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252" t="e">
        <f>((B105-$E$15)*(D105/C105)/$E$14)*1.02</f>
        <v>#DIV/0!</v>
      </c>
      <c r="F105" s="321" t="e">
        <f>(E105-E104)/(1/100)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252" t="e">
        <f>((B106-$E$15)*(D106/C106)/$E$14)*1.02</f>
        <v>#DIV/0!</v>
      </c>
      <c r="F106" s="321" t="e">
        <f>(E106-E104)/(1/100)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230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25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252" t="e">
        <f>((B111-$E$15)*(D111/C111)/$E$14)*1.02</f>
        <v>#DIV/0!</v>
      </c>
      <c r="F111" s="321" t="e">
        <f>(E111-E110)/(1/100)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252" t="e">
        <f>((B112-$E$15)*(D112/C112)/$E$14)*1.02</f>
        <v>#DIV/0!</v>
      </c>
      <c r="F112" s="321" t="e">
        <f>(E112-E110)/(1/100)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 t="shared" ref="E116:E117" si="6">((B116-E$15)/E$14)*(D116/C116)*1.02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 t="shared" si="6"/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aLqdhj7MnlrAX44F86mmYXVUylZVuBZ4SCoyduVE8ym9hmM/Vj6lFvhdEg7L/H6V0h2wrzLNz5f2jz4C4qIF6A==" saltValue="OQ4Zp+7fij1ievXmGtLFCQ==" spinCount="100000" sheet="1" objects="1" scenarios="1"/>
  <customSheetViews>
    <customSheetView guid="{F8B21D77-26F0-4942-88CB-572D800396DE}" showPageBreaks="1" printArea="1" showRuler="0">
      <selection activeCell="C11" sqref="C11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15:G115"/>
    <mergeCell ref="F109:G109"/>
    <mergeCell ref="F103:G103"/>
    <mergeCell ref="F116:G116"/>
    <mergeCell ref="F117:G118"/>
  </mergeCells>
  <phoneticPr fontId="12" type="noConversion"/>
  <conditionalFormatting sqref="E13">
    <cfRule type="cellIs" dxfId="214" priority="21" operator="greaterThan">
      <formula>0.0003</formula>
    </cfRule>
  </conditionalFormatting>
  <conditionalFormatting sqref="E34:E84 E108">
    <cfRule type="cellIs" dxfId="213" priority="82" stopIfTrue="1" operator="lessThan">
      <formula>$B$11</formula>
    </cfRule>
    <cfRule type="cellIs" dxfId="212" priority="83" stopIfTrue="1" operator="equal">
      <formula>((B34-E$15)/E$14)*(D34/C34)</formula>
    </cfRule>
  </conditionalFormatting>
  <conditionalFormatting sqref="E88:E102">
    <cfRule type="cellIs" dxfId="211" priority="11" operator="equal">
      <formula>"NO CUMPLE"</formula>
    </cfRule>
  </conditionalFormatting>
  <conditionalFormatting sqref="F116:F117">
    <cfRule type="cellIs" dxfId="210" priority="1" operator="equal">
      <formula>"NO CUMPLE"</formula>
    </cfRule>
  </conditionalFormatting>
  <conditionalFormatting sqref="F107:G107">
    <cfRule type="cellIs" dxfId="209" priority="13" operator="equal">
      <formula>"NO CUMPLE"</formula>
    </cfRule>
  </conditionalFormatting>
  <conditionalFormatting sqref="F113:G113">
    <cfRule type="cellIs" dxfId="208" priority="9" operator="equal">
      <formula>"NO CUMPLE"</formula>
    </cfRule>
  </conditionalFormatting>
  <conditionalFormatting sqref="F119:G119">
    <cfRule type="cellIs" dxfId="207" priority="2" stopIfTrue="1" operator="equal">
      <formula>"NO CUMPLE"</formula>
    </cfRule>
  </conditionalFormatting>
  <conditionalFormatting sqref="G104:G105">
    <cfRule type="cellIs" dxfId="206" priority="4" operator="equal">
      <formula>"NO CUMPLE"</formula>
    </cfRule>
  </conditionalFormatting>
  <conditionalFormatting sqref="G110:G111">
    <cfRule type="cellIs" dxfId="205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indexed="35"/>
  </sheetPr>
  <dimension ref="A1:G119"/>
  <sheetViews>
    <sheetView showGridLines="0" view="pageBreakPreview" topLeftCell="A106" zoomScaleNormal="100" zoomScaleSheetLayoutView="100" workbookViewId="0">
      <selection activeCell="E116" sqref="E116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.7109375" style="1" customWidth="1"/>
    <col min="4" max="4" width="29.85546875" style="1" bestFit="1" customWidth="1"/>
    <col min="5" max="5" width="26" style="1" customWidth="1"/>
    <col min="6" max="6" width="19.28515625" style="1" customWidth="1"/>
    <col min="7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326</v>
      </c>
    </row>
    <row r="2" spans="1:5" ht="15" customHeight="1">
      <c r="A2" s="13"/>
      <c r="B2" s="591" t="s">
        <v>325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0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221">
        <v>196</v>
      </c>
      <c r="C10" s="26"/>
      <c r="D10" s="26" t="s">
        <v>229</v>
      </c>
      <c r="E10" s="215"/>
    </row>
    <row r="11" spans="1:5" ht="14.1" customHeight="1">
      <c r="A11" s="20" t="s">
        <v>230</v>
      </c>
      <c r="B11" s="46">
        <v>1E-3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3">
        <v>1E-3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3">
        <v>2E-3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3">
        <v>4.0000000000000001E-3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3">
        <v>6.0000000000000001E-3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3">
        <v>1.2E-2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228" t="e">
        <f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228" t="e">
        <f t="shared" ref="E35:E83" si="0">((B35-E$15)/E$14)*(D35/C35)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2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2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2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2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2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2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2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2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2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2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2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2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228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228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228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228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228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228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228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228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228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228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228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228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228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228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228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228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2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2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228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228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228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228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228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228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228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228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228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228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228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228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228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228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228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228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228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228" t="e">
        <f t="shared" si="0"/>
        <v>#DIV/0!</v>
      </c>
    </row>
    <row r="84" spans="1:5" ht="13.5" customHeight="1">
      <c r="A84" s="229"/>
      <c r="B84" s="7"/>
      <c r="C84" s="37"/>
      <c r="D84" s="37"/>
      <c r="E84" s="230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1" t="e">
        <f>(B88-$E$15)/$E$14</f>
        <v>#DIV/0!</v>
      </c>
      <c r="D88" s="122">
        <v>4.0000000000000001E-3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31" t="e">
        <f t="shared" ref="C89:C101" si="1">(B89-$E$15)/$E$14</f>
        <v>#DIV/0!</v>
      </c>
      <c r="D89" s="122">
        <v>4.0000000000000001E-3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1" t="e">
        <f t="shared" si="1"/>
        <v>#DIV/0!</v>
      </c>
      <c r="D90" s="122">
        <v>4.0000000000000001E-3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31" t="e">
        <f t="shared" si="1"/>
        <v>#DIV/0!</v>
      </c>
      <c r="D91" s="122">
        <v>4.0000000000000001E-3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31" t="e">
        <f t="shared" si="1"/>
        <v>#DIV/0!</v>
      </c>
      <c r="D92" s="122">
        <v>4.0000000000000001E-3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31" t="e">
        <f t="shared" si="1"/>
        <v>#DIV/0!</v>
      </c>
      <c r="D93" s="122">
        <v>4.0000000000000001E-3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31" t="e">
        <f t="shared" si="1"/>
        <v>#DIV/0!</v>
      </c>
      <c r="D94" s="122">
        <v>4.0000000000000001E-3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31" t="e">
        <f t="shared" si="1"/>
        <v>#DIV/0!</v>
      </c>
      <c r="D95" s="131">
        <f>B11</f>
        <v>1E-3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31" t="e">
        <f t="shared" si="1"/>
        <v>#DIV/0!</v>
      </c>
      <c r="D96" s="131">
        <f>$B$11</f>
        <v>1E-3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31" t="e">
        <f t="shared" si="1"/>
        <v>#DIV/0!</v>
      </c>
      <c r="D97" s="131">
        <f t="shared" ref="D97:D98" si="3">$B$11</f>
        <v>1E-3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31" t="e">
        <f t="shared" si="1"/>
        <v>#DIV/0!</v>
      </c>
      <c r="D98" s="131">
        <f t="shared" si="3"/>
        <v>1E-3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31" t="e">
        <f t="shared" si="1"/>
        <v>#DIV/0!</v>
      </c>
      <c r="D99" s="131">
        <v>0.01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31" t="e">
        <f t="shared" si="1"/>
        <v>#DIV/0!</v>
      </c>
      <c r="D100" s="131">
        <v>0.01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1" t="e">
        <f t="shared" si="1"/>
        <v>#DIV/0!</v>
      </c>
      <c r="D101" s="131">
        <v>0.01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25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252" t="e">
        <f>((B105-$E$15)*(D105/C105)/$E$14)</f>
        <v>#DIV/0!</v>
      </c>
      <c r="F105" s="321" t="e">
        <f>(E105-E104)/(1/100)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252" t="e">
        <f>((B106-$E$15)*(D106/C106)/$E$14)</f>
        <v>#DIV/0!</v>
      </c>
      <c r="F106" s="321" t="e">
        <f>(E106-E104)/(1/100)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230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25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252" t="e">
        <f>((B111-$E$15)*(D111/C111)/$E$14)</f>
        <v>#DIV/0!</v>
      </c>
      <c r="F111" s="321" t="e">
        <f>(E111-E110)/(1/100)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252" t="e">
        <f>((B112-$E$15)*(D112/C112)/$E$14)</f>
        <v>#DIV/0!</v>
      </c>
      <c r="F112" s="321" t="e">
        <f>(E112-E110)/(1/100)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 t="shared" ref="E116:E117" si="6">((B116-E$15)/E$14)*(D116/C116)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 t="shared" si="6"/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EagPCVaiM8F9lMNeFJkbjs9N8ug5WP3cLnI0CCAsj4rTI0HO73b2hgvFRvQUq+ZwWfU5M/V9gKeO7lG5YthuNg==" saltValue="KSHaXDhrvqMee9Z41BKih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204" priority="15" operator="greaterThan">
      <formula>0.0003</formula>
    </cfRule>
  </conditionalFormatting>
  <conditionalFormatting sqref="E34:E84 E108">
    <cfRule type="cellIs" dxfId="203" priority="16" stopIfTrue="1" operator="lessThan">
      <formula>$B$11</formula>
    </cfRule>
    <cfRule type="cellIs" dxfId="202" priority="17" stopIfTrue="1" operator="equal">
      <formula>((B34-E$15)/E$14)*(D34/C34)</formula>
    </cfRule>
  </conditionalFormatting>
  <conditionalFormatting sqref="E88:E102">
    <cfRule type="cellIs" dxfId="201" priority="11" operator="equal">
      <formula>"NO CUMPLE"</formula>
    </cfRule>
  </conditionalFormatting>
  <conditionalFormatting sqref="F116:F117">
    <cfRule type="cellIs" dxfId="200" priority="1" operator="equal">
      <formula>"NO CUMPLE"</formula>
    </cfRule>
  </conditionalFormatting>
  <conditionalFormatting sqref="F107:G107">
    <cfRule type="cellIs" dxfId="199" priority="13" operator="equal">
      <formula>"NO CUMPLE"</formula>
    </cfRule>
  </conditionalFormatting>
  <conditionalFormatting sqref="F113:G113">
    <cfRule type="cellIs" dxfId="198" priority="9" operator="equal">
      <formula>"NO CUMPLE"</formula>
    </cfRule>
  </conditionalFormatting>
  <conditionalFormatting sqref="F119:G119">
    <cfRule type="cellIs" dxfId="197" priority="2" stopIfTrue="1" operator="equal">
      <formula>"NO CUMPLE"</formula>
    </cfRule>
  </conditionalFormatting>
  <conditionalFormatting sqref="G104:G105">
    <cfRule type="cellIs" dxfId="196" priority="6" operator="equal">
      <formula>"NO CUMPLE"</formula>
    </cfRule>
  </conditionalFormatting>
  <conditionalFormatting sqref="G110:G111">
    <cfRule type="cellIs" dxfId="195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23">
    <tabColor indexed="35"/>
  </sheetPr>
  <dimension ref="A1:G119"/>
  <sheetViews>
    <sheetView showGridLines="0" view="pageBreakPreview" topLeftCell="A94" zoomScaleNormal="100" zoomScaleSheetLayoutView="100" workbookViewId="0">
      <selection activeCell="E116" sqref="E116"/>
    </sheetView>
  </sheetViews>
  <sheetFormatPr baseColWidth="10" defaultColWidth="11.42578125" defaultRowHeight="12.75"/>
  <cols>
    <col min="1" max="1" width="20.28515625" style="1" bestFit="1" customWidth="1"/>
    <col min="2" max="2" width="19.140625" style="1" customWidth="1"/>
    <col min="3" max="3" width="25.85546875" style="1" customWidth="1"/>
    <col min="4" max="4" width="29.85546875" style="1" bestFit="1" customWidth="1"/>
    <col min="5" max="5" width="26.7109375" style="1" customWidth="1"/>
    <col min="6" max="6" width="17.85546875" style="1" customWidth="1"/>
    <col min="7" max="7" width="13.425781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327</v>
      </c>
    </row>
    <row r="2" spans="1:5" ht="15" customHeight="1">
      <c r="A2" s="13"/>
      <c r="B2" s="591" t="s">
        <v>328</v>
      </c>
      <c r="C2" s="592"/>
      <c r="D2" s="593"/>
      <c r="E2" s="40" t="s">
        <v>289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213.9</v>
      </c>
      <c r="C10" s="26"/>
      <c r="D10" s="26" t="s">
        <v>229</v>
      </c>
      <c r="E10" s="215"/>
    </row>
    <row r="11" spans="1:5" ht="14.1" customHeight="1">
      <c r="A11" s="20" t="s">
        <v>268</v>
      </c>
      <c r="B11" s="46">
        <v>0.01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2">
        <v>0.01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0.05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0.1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0.15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0.2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30" t="e">
        <f>((B34-E$15)/E$14)*(D34/C34)*1.02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30" t="e">
        <f t="shared" ref="E35:E83" si="0">((B35-E$15)/E$14)*(D35/C35)*1.02</f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 t="shared" si="0"/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0.1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0.1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0.1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0.1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0.1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0.1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0.01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0.01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IF(B104=0,0,(B104-$E$15)*(D104/C104)/$E$14)*1.02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((B105-$E$15)*(D105/C105)/$E$14)*1.02</f>
        <v>#DIV/0!</v>
      </c>
      <c r="F105" s="321" t="e">
        <f>(E105-E104)/(10/100)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((B106-$E$15)*(D106/C106)/$E$14)*1.02</f>
        <v>#DIV/0!</v>
      </c>
      <c r="F106" s="321" t="e">
        <f>(E106-E104)/(10/100)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IF(B110=0,0,(B110-$E$15)*(D110/C110)/$E$14)*1.02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((B111-$E$15)*(D111/C111)/$E$14)*1.02</f>
        <v>#DIV/0!</v>
      </c>
      <c r="F111" s="321" t="e">
        <f>(E111-E110)/(10/100)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((B112-$E$15)*(D112/C112)/$E$14)*1.02</f>
        <v>#DIV/0!</v>
      </c>
      <c r="F112" s="321" t="e">
        <f>(E112-E110)/(10/100)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((B116)*(D116/C116)/$E$14)*1.02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((B117)*(D117/C117)/$E$14)*1.02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wGmR2NG6FkGpEGEVuMCva8d2bosE+UMeQ3UxHhWWnw1gvx/Az1dNw6po1exDRDbNi3R4Zt3+h4csYZWBDLfypA==" saltValue="y1ykdYnj/rp7G5pvRxrnUw==" spinCount="100000" sheet="1" objects="1" scenarios="1"/>
  <customSheetViews>
    <customSheetView guid="{F8B21D77-26F0-4942-88CB-572D800396DE}" showPageBreaks="1" printArea="1" showRuler="0">
      <selection activeCell="G20" sqref="G2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194" priority="22" operator="greaterThan">
      <formula>0.011</formula>
    </cfRule>
  </conditionalFormatting>
  <conditionalFormatting sqref="E34:E84 E108">
    <cfRule type="cellIs" dxfId="193" priority="85" stopIfTrue="1" operator="lessThan">
      <formula>$B$11</formula>
    </cfRule>
    <cfRule type="cellIs" dxfId="192" priority="86" stopIfTrue="1" operator="equal">
      <formula>((B34-E$15)/E$14)*(D34/C34)</formula>
    </cfRule>
  </conditionalFormatting>
  <conditionalFormatting sqref="E88:E102">
    <cfRule type="cellIs" dxfId="191" priority="11" operator="equal">
      <formula>"NO CUMPLE"</formula>
    </cfRule>
  </conditionalFormatting>
  <conditionalFormatting sqref="F116:F117">
    <cfRule type="cellIs" dxfId="190" priority="1" operator="equal">
      <formula>"NO CUMPLE"</formula>
    </cfRule>
  </conditionalFormatting>
  <conditionalFormatting sqref="F107:G107">
    <cfRule type="cellIs" dxfId="189" priority="14" stopIfTrue="1" operator="equal">
      <formula>"NO CUMPLE"</formula>
    </cfRule>
  </conditionalFormatting>
  <conditionalFormatting sqref="F113:G113">
    <cfRule type="cellIs" dxfId="188" priority="9" stopIfTrue="1" operator="equal">
      <formula>"NO CUMPLE"</formula>
    </cfRule>
  </conditionalFormatting>
  <conditionalFormatting sqref="F119:G119">
    <cfRule type="cellIs" dxfId="187" priority="2" stopIfTrue="1" operator="equal">
      <formula>"NO CUMPLE"</formula>
    </cfRule>
  </conditionalFormatting>
  <conditionalFormatting sqref="G104:G105">
    <cfRule type="cellIs" dxfId="186" priority="4" operator="equal">
      <formula>"NO CUMPLE"</formula>
    </cfRule>
  </conditionalFormatting>
  <conditionalFormatting sqref="G110:G111">
    <cfRule type="cellIs" dxfId="185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indexed="35"/>
  </sheetPr>
  <dimension ref="A1:G119"/>
  <sheetViews>
    <sheetView showGridLines="0" view="pageBreakPreview" topLeftCell="A97" zoomScaleNormal="100" zoomScaleSheetLayoutView="100" workbookViewId="0">
      <selection activeCell="E116" sqref="E116"/>
    </sheetView>
  </sheetViews>
  <sheetFormatPr baseColWidth="10" defaultColWidth="11.42578125" defaultRowHeight="12.75"/>
  <cols>
    <col min="1" max="1" width="20.28515625" style="1" bestFit="1" customWidth="1"/>
    <col min="2" max="2" width="19.140625" style="1" customWidth="1"/>
    <col min="3" max="3" width="27.7109375" style="1" customWidth="1"/>
    <col min="4" max="4" width="29.85546875" style="1" bestFit="1" customWidth="1"/>
    <col min="5" max="5" width="25.85546875" style="1" customWidth="1"/>
    <col min="6" max="6" width="16.7109375" style="1" customWidth="1"/>
    <col min="7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329</v>
      </c>
    </row>
    <row r="2" spans="1:5" ht="15" customHeight="1">
      <c r="A2" s="13"/>
      <c r="B2" s="591" t="s">
        <v>328</v>
      </c>
      <c r="C2" s="592"/>
      <c r="D2" s="593"/>
      <c r="E2" s="40" t="s">
        <v>265</v>
      </c>
    </row>
    <row r="3" spans="1:5" ht="14.1" customHeight="1">
      <c r="A3" s="13"/>
      <c r="B3" s="14"/>
      <c r="C3"/>
      <c r="D3" s="15"/>
      <c r="E3" s="40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222</v>
      </c>
      <c r="E7" s="21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226</v>
      </c>
      <c r="C9" s="26"/>
      <c r="D9" s="20" t="s">
        <v>227</v>
      </c>
      <c r="E9" s="215"/>
    </row>
    <row r="10" spans="1:5" ht="14.1" customHeight="1">
      <c r="A10" s="20" t="s">
        <v>228</v>
      </c>
      <c r="B10" s="46">
        <v>213.9</v>
      </c>
      <c r="C10" s="26"/>
      <c r="D10" s="26" t="s">
        <v>229</v>
      </c>
      <c r="E10" s="215"/>
    </row>
    <row r="11" spans="1:5" ht="14.1" customHeight="1">
      <c r="A11" s="20" t="s">
        <v>268</v>
      </c>
      <c r="B11" s="46">
        <v>0.01</v>
      </c>
      <c r="C11" s="26"/>
      <c r="D11" s="26" t="s">
        <v>231</v>
      </c>
    </row>
    <row r="12" spans="1:5" ht="14.1" customHeight="1">
      <c r="A12" s="20"/>
      <c r="B12" s="46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e">
        <f>(A15*0.0044)/B15</f>
        <v>#DIV/0!</v>
      </c>
    </row>
    <row r="14" spans="1:5" ht="14.1" customHeight="1">
      <c r="A14" s="52">
        <v>0.01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2">
        <v>0.05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2">
        <v>0.1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2">
        <v>0.15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2">
        <v>0.2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7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7" ht="13.5" customHeight="1">
      <c r="A34" s="110">
        <f>INFORME!A18</f>
        <v>42</v>
      </c>
      <c r="B34" s="53"/>
      <c r="C34" s="52"/>
      <c r="D34" s="52"/>
      <c r="E34" s="330" t="e">
        <f>((B34-E$15)/E$14)*(D34/C34)</f>
        <v>#DIV/0!</v>
      </c>
      <c r="G34" s="265"/>
    </row>
    <row r="35" spans="1:7" ht="13.5" customHeight="1">
      <c r="A35" s="110">
        <f>INFORME!A19</f>
        <v>0</v>
      </c>
      <c r="B35" s="53"/>
      <c r="C35" s="52"/>
      <c r="D35" s="52"/>
      <c r="E35" s="330" t="e">
        <f t="shared" ref="E35:E82" si="0">((B35-E$15)/E$14)*(D35/C35)</f>
        <v>#DIV/0!</v>
      </c>
    </row>
    <row r="36" spans="1:7" ht="13.5" customHeight="1">
      <c r="A36" s="110">
        <f>INFORME!A20</f>
        <v>0</v>
      </c>
      <c r="B36" s="53"/>
      <c r="C36" s="52"/>
      <c r="D36" s="52"/>
      <c r="E36" s="330" t="e">
        <f t="shared" si="0"/>
        <v>#DIV/0!</v>
      </c>
    </row>
    <row r="37" spans="1:7" ht="13.5" customHeight="1">
      <c r="A37" s="110">
        <f>INFORME!A21</f>
        <v>0</v>
      </c>
      <c r="B37" s="53"/>
      <c r="C37" s="52"/>
      <c r="D37" s="52"/>
      <c r="E37" s="330" t="e">
        <f t="shared" si="0"/>
        <v>#DIV/0!</v>
      </c>
    </row>
    <row r="38" spans="1:7" ht="13.5" customHeight="1">
      <c r="A38" s="110">
        <f>INFORME!A22</f>
        <v>0</v>
      </c>
      <c r="B38" s="53"/>
      <c r="C38" s="52"/>
      <c r="D38" s="52"/>
      <c r="E38" s="330" t="e">
        <f t="shared" si="0"/>
        <v>#DIV/0!</v>
      </c>
    </row>
    <row r="39" spans="1:7" ht="13.5" customHeight="1">
      <c r="A39" s="110">
        <f>INFORME!A23</f>
        <v>0</v>
      </c>
      <c r="B39" s="53"/>
      <c r="C39" s="52"/>
      <c r="D39" s="52"/>
      <c r="E39" s="330" t="e">
        <f t="shared" si="0"/>
        <v>#DIV/0!</v>
      </c>
    </row>
    <row r="40" spans="1:7" ht="13.5" customHeight="1">
      <c r="A40" s="110">
        <f>INFORME!A24</f>
        <v>0</v>
      </c>
      <c r="B40" s="53"/>
      <c r="C40" s="52"/>
      <c r="D40" s="52"/>
      <c r="E40" s="330" t="e">
        <f t="shared" si="0"/>
        <v>#DIV/0!</v>
      </c>
    </row>
    <row r="41" spans="1:7" ht="13.5" customHeight="1">
      <c r="A41" s="110">
        <f>INFORME!A25</f>
        <v>0</v>
      </c>
      <c r="B41" s="53"/>
      <c r="C41" s="52"/>
      <c r="D41" s="52"/>
      <c r="E41" s="330" t="e">
        <f t="shared" si="0"/>
        <v>#DIV/0!</v>
      </c>
    </row>
    <row r="42" spans="1:7" ht="13.5" customHeight="1">
      <c r="A42" s="110">
        <f>INFORME!A26</f>
        <v>0</v>
      </c>
      <c r="B42" s="53"/>
      <c r="C42" s="52"/>
      <c r="D42" s="52"/>
      <c r="E42" s="330" t="e">
        <f t="shared" si="0"/>
        <v>#DIV/0!</v>
      </c>
    </row>
    <row r="43" spans="1:7" ht="13.5" customHeight="1">
      <c r="A43" s="110">
        <f>INFORME!A27</f>
        <v>0</v>
      </c>
      <c r="B43" s="53"/>
      <c r="C43" s="52"/>
      <c r="D43" s="52"/>
      <c r="E43" s="330" t="e">
        <f t="shared" si="0"/>
        <v>#DIV/0!</v>
      </c>
    </row>
    <row r="44" spans="1:7" ht="13.5" customHeight="1">
      <c r="A44" s="110">
        <f>INFORME!A28</f>
        <v>0</v>
      </c>
      <c r="B44" s="53"/>
      <c r="C44" s="52"/>
      <c r="D44" s="52"/>
      <c r="E44" s="330" t="e">
        <f t="shared" si="0"/>
        <v>#DIV/0!</v>
      </c>
    </row>
    <row r="45" spans="1:7" ht="13.5" customHeight="1">
      <c r="A45" s="110">
        <f>INFORME!A29</f>
        <v>0</v>
      </c>
      <c r="B45" s="53"/>
      <c r="C45" s="52"/>
      <c r="D45" s="52"/>
      <c r="E45" s="330" t="e">
        <f t="shared" si="0"/>
        <v>#DIV/0!</v>
      </c>
    </row>
    <row r="46" spans="1:7" ht="13.5" customHeight="1">
      <c r="A46" s="110">
        <f>INFORME!A30</f>
        <v>0</v>
      </c>
      <c r="B46" s="53"/>
      <c r="C46" s="52"/>
      <c r="D46" s="52"/>
      <c r="E46" s="330" t="e">
        <f t="shared" si="0"/>
        <v>#DIV/0!</v>
      </c>
    </row>
    <row r="47" spans="1:7" ht="13.5" customHeight="1">
      <c r="A47" s="110">
        <f>INFORME!A31</f>
        <v>0</v>
      </c>
      <c r="B47" s="53"/>
      <c r="C47" s="52"/>
      <c r="D47" s="52"/>
      <c r="E47" s="330" t="e">
        <f t="shared" si="0"/>
        <v>#DIV/0!</v>
      </c>
    </row>
    <row r="48" spans="1:7" ht="13.5" customHeight="1">
      <c r="A48" s="110">
        <f>INFORME!A32</f>
        <v>0</v>
      </c>
      <c r="B48" s="53"/>
      <c r="C48" s="52"/>
      <c r="D48" s="52"/>
      <c r="E48" s="330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30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30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30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30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30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30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30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30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30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30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30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30" t="e">
        <f>((B60-E$15)/E$14)*(D60/C60)</f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30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30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30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30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30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30" t="e">
        <f t="shared" si="0"/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30" t="e">
        <f t="shared" si="0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30" t="e">
        <f t="shared" si="0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30" t="e">
        <f t="shared" si="0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30" t="e">
        <f t="shared" si="0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30" t="e">
        <f t="shared" si="0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30" t="e">
        <f t="shared" si="0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30" t="e">
        <f t="shared" si="0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30" t="e">
        <f t="shared" si="0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30" t="e">
        <f t="shared" si="0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30" t="e">
        <f t="shared" si="0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30" t="e">
        <f t="shared" si="0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30" t="e">
        <f t="shared" si="0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30" t="e">
        <f t="shared" si="0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30" t="e">
        <f t="shared" si="0"/>
        <v>#DIV/0!</v>
      </c>
    </row>
    <row r="81" spans="1:5" ht="13.5" customHeight="1">
      <c r="A81" s="110">
        <f>INFORME!A86</f>
        <v>0</v>
      </c>
      <c r="B81" s="53"/>
      <c r="C81" s="52"/>
      <c r="D81" s="52"/>
      <c r="E81" s="330" t="e">
        <f t="shared" si="0"/>
        <v>#DIV/0!</v>
      </c>
    </row>
    <row r="82" spans="1:5" ht="13.5" customHeight="1">
      <c r="A82" s="110">
        <f>INFORME!A87</f>
        <v>0</v>
      </c>
      <c r="B82" s="53"/>
      <c r="C82" s="52"/>
      <c r="D82" s="52"/>
      <c r="E82" s="330" t="e">
        <f t="shared" si="0"/>
        <v>#DIV/0!</v>
      </c>
    </row>
    <row r="83" spans="1:5" ht="13.5" customHeight="1">
      <c r="A83" s="110">
        <f>INFORME!A88</f>
        <v>0</v>
      </c>
      <c r="B83" s="53"/>
      <c r="C83" s="52"/>
      <c r="D83" s="52"/>
      <c r="E83" s="330" t="e">
        <f>((B83-E$15)/E$14)*(D83/C83)</f>
        <v>#DIV/0!</v>
      </c>
    </row>
    <row r="84" spans="1:5" ht="13.5" customHeight="1">
      <c r="A84" s="229"/>
      <c r="B84" s="7"/>
      <c r="C84" s="37"/>
      <c r="D84" s="37"/>
      <c r="E84" s="323"/>
    </row>
    <row r="85" spans="1:5" ht="21" customHeight="1">
      <c r="A85" s="587" t="s">
        <v>246</v>
      </c>
      <c r="B85" s="587"/>
      <c r="C85" s="587"/>
      <c r="D85" s="587"/>
      <c r="E85" s="587"/>
    </row>
    <row r="86" spans="1:5" s="108" customFormat="1" ht="13.5" customHeight="1">
      <c r="A86" s="20"/>
      <c r="B86" s="20"/>
      <c r="C86" s="20"/>
      <c r="D86" s="20"/>
      <c r="E86" s="109" t="s">
        <v>247</v>
      </c>
    </row>
    <row r="87" spans="1:5" s="108" customFormat="1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24" t="e">
        <f>(B88-$E$15)/$E$14</f>
        <v>#DIV/0!</v>
      </c>
      <c r="D88" s="122">
        <v>0.1</v>
      </c>
      <c r="E88" s="122" t="e">
        <f>IF(AND(C88&gt;=D88*0.9,C88&lt;=D88*1.1),"CUMPLE","NO CUMPLE")</f>
        <v>#DIV/0!</v>
      </c>
    </row>
    <row r="89" spans="1:5" ht="18.75" customHeight="1">
      <c r="A89" s="120" t="s">
        <v>252</v>
      </c>
      <c r="B89" s="121"/>
      <c r="C89" s="124" t="e">
        <f t="shared" ref="C89:C101" si="1">(B89-$E$15)/$E$14</f>
        <v>#DIV/0!</v>
      </c>
      <c r="D89" s="122">
        <v>0.1</v>
      </c>
      <c r="E89" s="122" t="e">
        <f t="shared" ref="E89:E94" si="2">IF(AND(C89&gt;=D89*0.9,C89&lt;=D89*1.1),"CUMPLE","NO CUMPLE")</f>
        <v>#DIV/0!</v>
      </c>
    </row>
    <row r="90" spans="1:5" ht="18.75" customHeight="1">
      <c r="A90" s="120" t="s">
        <v>252</v>
      </c>
      <c r="B90" s="121"/>
      <c r="C90" s="124" t="e">
        <f t="shared" si="1"/>
        <v>#DIV/0!</v>
      </c>
      <c r="D90" s="122">
        <v>0.1</v>
      </c>
      <c r="E90" s="122" t="e">
        <f t="shared" si="2"/>
        <v>#DIV/0!</v>
      </c>
    </row>
    <row r="91" spans="1:5" ht="18.75" customHeight="1">
      <c r="A91" s="120" t="s">
        <v>252</v>
      </c>
      <c r="B91" s="121"/>
      <c r="C91" s="124" t="e">
        <f t="shared" si="1"/>
        <v>#DIV/0!</v>
      </c>
      <c r="D91" s="122">
        <v>0.1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24" t="e">
        <f t="shared" si="1"/>
        <v>#DIV/0!</v>
      </c>
      <c r="D92" s="122">
        <v>0.1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24" t="e">
        <f t="shared" si="1"/>
        <v>#DIV/0!</v>
      </c>
      <c r="D93" s="122">
        <v>0.1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24" t="e">
        <f t="shared" si="1"/>
        <v>#DIV/0!</v>
      </c>
      <c r="D94" s="122">
        <v>0.1</v>
      </c>
      <c r="E94" s="122" t="e">
        <f t="shared" si="2"/>
        <v>#DIV/0!</v>
      </c>
    </row>
    <row r="95" spans="1:5" ht="18.75" customHeight="1">
      <c r="A95" s="123" t="s">
        <v>253</v>
      </c>
      <c r="B95" s="121"/>
      <c r="C95" s="124" t="e">
        <f t="shared" si="1"/>
        <v>#DIV/0!</v>
      </c>
      <c r="D95" s="124">
        <f>B11</f>
        <v>0.01</v>
      </c>
      <c r="E95" s="122" t="e">
        <f>IF(AND(C95&gt;=D95*0.8,C95&lt;=D95*1.2),"CUMPLE","NO CUMPLE")</f>
        <v>#DIV/0!</v>
      </c>
    </row>
    <row r="96" spans="1:5" ht="18.75" customHeight="1">
      <c r="A96" s="125" t="s">
        <v>254</v>
      </c>
      <c r="B96" s="121"/>
      <c r="C96" s="124" t="e">
        <f t="shared" si="1"/>
        <v>#DIV/0!</v>
      </c>
      <c r="D96" s="124">
        <f>$B$11</f>
        <v>0.01</v>
      </c>
      <c r="E96" s="122" t="e">
        <f>IF(C96&lt;D96,"CUMPLE","NO CUMPLE")</f>
        <v>#DIV/0!</v>
      </c>
    </row>
    <row r="97" spans="1:7" ht="18.75" customHeight="1">
      <c r="A97" s="125" t="s">
        <v>254</v>
      </c>
      <c r="B97" s="121"/>
      <c r="C97" s="124" t="e">
        <f t="shared" si="1"/>
        <v>#DIV/0!</v>
      </c>
      <c r="D97" s="124">
        <f t="shared" ref="D97:D98" si="3">$B$11</f>
        <v>0.01</v>
      </c>
      <c r="E97" s="122" t="e">
        <f t="shared" ref="E97:E98" si="4">IF(C97&lt;D97,"CUMPLE","NO CUMPLE")</f>
        <v>#DIV/0!</v>
      </c>
    </row>
    <row r="98" spans="1:7" ht="18.75" customHeight="1">
      <c r="A98" s="125" t="s">
        <v>254</v>
      </c>
      <c r="B98" s="121"/>
      <c r="C98" s="124" t="e">
        <f t="shared" si="1"/>
        <v>#DIV/0!</v>
      </c>
      <c r="D98" s="124">
        <f t="shared" si="3"/>
        <v>0.01</v>
      </c>
      <c r="E98" s="122" t="e">
        <f t="shared" si="4"/>
        <v>#DIV/0!</v>
      </c>
    </row>
    <row r="99" spans="1:7" ht="18.75" customHeight="1">
      <c r="A99" s="125" t="s">
        <v>255</v>
      </c>
      <c r="B99" s="121"/>
      <c r="C99" s="124" t="e">
        <f t="shared" si="1"/>
        <v>#DIV/0!</v>
      </c>
      <c r="D99" s="124">
        <v>0.1</v>
      </c>
      <c r="E99" s="122" t="e">
        <f>IF(AND(C99&gt;=D99*0.85,C99&lt;=D99*1.15),"CUMPLE","NO CUMPLE")</f>
        <v>#DIV/0!</v>
      </c>
    </row>
    <row r="100" spans="1:7" ht="18.75" customHeight="1">
      <c r="A100" s="125" t="s">
        <v>255</v>
      </c>
      <c r="B100" s="121"/>
      <c r="C100" s="124" t="e">
        <f t="shared" si="1"/>
        <v>#DIV/0!</v>
      </c>
      <c r="D100" s="124">
        <v>0.1</v>
      </c>
      <c r="E100" s="122" t="e">
        <f t="shared" ref="E100:E101" si="5"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24" t="e">
        <f t="shared" si="1"/>
        <v>#DIV/0!</v>
      </c>
      <c r="D101" s="124">
        <v>0.1</v>
      </c>
      <c r="E101" s="122" t="e">
        <f t="shared" si="5"/>
        <v>#DIV/0!</v>
      </c>
    </row>
    <row r="102" spans="1:7" ht="13.5" customHeight="1">
      <c r="A102" s="126"/>
      <c r="B102"/>
      <c r="C102"/>
      <c r="D102" s="127"/>
      <c r="E102"/>
    </row>
    <row r="103" spans="1:7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</row>
    <row r="104" spans="1:7" ht="18.75" customHeight="1">
      <c r="A104" s="216" t="s">
        <v>269</v>
      </c>
      <c r="B104" s="121"/>
      <c r="C104" s="39"/>
      <c r="D104" s="39"/>
      <c r="E104" s="322">
        <f>IF(B104=0,0,(B104-$E$15)*(D104/C104)/$E$14)</f>
        <v>0</v>
      </c>
      <c r="F104" s="128" t="s">
        <v>259</v>
      </c>
      <c r="G104" s="29" t="s">
        <v>260</v>
      </c>
    </row>
    <row r="105" spans="1:7" ht="18.75" customHeight="1">
      <c r="A105" s="129" t="s">
        <v>261</v>
      </c>
      <c r="B105" s="121"/>
      <c r="C105" s="39"/>
      <c r="D105" s="39"/>
      <c r="E105" s="322" t="e">
        <f>((B105-$E$15)*(D105/C105)/$E$14)</f>
        <v>#DIV/0!</v>
      </c>
      <c r="F105" s="321" t="e">
        <f>(E105-E104)/(10/100)</f>
        <v>#DIV/0!</v>
      </c>
      <c r="G105" s="605" t="e">
        <f>ABS(E105-E106)/((E105+E106)/2)</f>
        <v>#DIV/0!</v>
      </c>
    </row>
    <row r="106" spans="1:7" ht="18.75" customHeight="1">
      <c r="A106" s="129" t="s">
        <v>262</v>
      </c>
      <c r="B106" s="121"/>
      <c r="C106" s="39"/>
      <c r="D106" s="39"/>
      <c r="E106" s="322" t="e">
        <f>((B106-$E$15)*(D106/C106)/$E$14)</f>
        <v>#DIV/0!</v>
      </c>
      <c r="F106" s="321" t="e">
        <f>(E106-E104)/(10/100)</f>
        <v>#DIV/0!</v>
      </c>
      <c r="G106" s="606"/>
    </row>
    <row r="107" spans="1:7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</row>
    <row r="108" spans="1:7" ht="13.5" customHeight="1">
      <c r="A108" s="229"/>
      <c r="B108" s="7"/>
      <c r="C108" s="37"/>
      <c r="D108" s="37"/>
      <c r="E108" s="323"/>
      <c r="F108" s="108"/>
      <c r="G108" s="108"/>
    </row>
    <row r="109" spans="1:7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</row>
    <row r="110" spans="1:7" ht="18.75" customHeight="1">
      <c r="A110" s="216" t="s">
        <v>269</v>
      </c>
      <c r="B110" s="121"/>
      <c r="C110" s="39"/>
      <c r="D110" s="39"/>
      <c r="E110" s="322">
        <f>IF(B110=0,0,(B110-$E$15)*(D110/C110)/$E$14)</f>
        <v>0</v>
      </c>
      <c r="F110" s="128" t="s">
        <v>259</v>
      </c>
      <c r="G110" s="29" t="s">
        <v>260</v>
      </c>
    </row>
    <row r="111" spans="1:7" ht="18.75" customHeight="1">
      <c r="A111" s="129" t="s">
        <v>261</v>
      </c>
      <c r="B111" s="121"/>
      <c r="C111" s="39"/>
      <c r="D111" s="39"/>
      <c r="E111" s="322" t="e">
        <f>((B111-$E$15)*(D111/C111)/$E$14)</f>
        <v>#DIV/0!</v>
      </c>
      <c r="F111" s="321" t="e">
        <f>(E111-E110)/(10/100)</f>
        <v>#DIV/0!</v>
      </c>
      <c r="G111" s="605" t="e">
        <f>ABS(E111-E112)/((E111+E112)/2)</f>
        <v>#DIV/0!</v>
      </c>
    </row>
    <row r="112" spans="1:7" ht="18.75" customHeight="1">
      <c r="A112" s="129" t="s">
        <v>262</v>
      </c>
      <c r="B112" s="121"/>
      <c r="C112" s="39"/>
      <c r="D112" s="39"/>
      <c r="E112" s="322" t="e">
        <f>((B112-$E$15)*(D112/C112)/$E$14)</f>
        <v>#DIV/0!</v>
      </c>
      <c r="F112" s="321" t="e">
        <f>(E112-E110)/(10/100)</f>
        <v>#DIV/0!</v>
      </c>
      <c r="G112" s="606"/>
    </row>
    <row r="113" spans="1:7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</row>
    <row r="114" spans="1:7">
      <c r="E114" s="108"/>
      <c r="F114" s="108"/>
      <c r="G114" s="108"/>
    </row>
    <row r="115" spans="1:7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</row>
    <row r="116" spans="1:7" ht="18.75" customHeight="1">
      <c r="A116" s="318" t="s">
        <v>258</v>
      </c>
      <c r="B116" s="121"/>
      <c r="C116" s="39"/>
      <c r="D116" s="39"/>
      <c r="E116" s="322" t="e">
        <f>((B116)*(D116/C116)/$E$14)</f>
        <v>#DIV/0!</v>
      </c>
      <c r="F116" s="597" t="s">
        <v>260</v>
      </c>
      <c r="G116" s="598"/>
    </row>
    <row r="117" spans="1:7" ht="18.75" customHeight="1">
      <c r="A117" s="318" t="s">
        <v>263</v>
      </c>
      <c r="B117" s="121"/>
      <c r="C117" s="39"/>
      <c r="D117" s="39"/>
      <c r="E117" s="322" t="e">
        <f>((B117)*(D117/C117)/$E$14)</f>
        <v>#DIV/0!</v>
      </c>
      <c r="F117" s="608" t="e">
        <f>ABS(E116-E117)/((E116+E117)/2)</f>
        <v>#DIV/0!</v>
      </c>
      <c r="G117" s="609"/>
    </row>
    <row r="118" spans="1:7" ht="18.75" customHeight="1">
      <c r="A118"/>
      <c r="B118"/>
      <c r="C118"/>
      <c r="E118" s="108"/>
      <c r="F118" s="610"/>
      <c r="G118" s="611"/>
    </row>
    <row r="119" spans="1:7" ht="18.75" customHeight="1">
      <c r="E119" s="108"/>
      <c r="F119" s="607" t="e">
        <f>IF(F117&lt;=20%,"CUMPLE","NO CUMPLE")</f>
        <v>#DIV/0!</v>
      </c>
      <c r="G119" s="607"/>
    </row>
  </sheetData>
  <sheetProtection algorithmName="SHA-512" hashValue="RgHDvjOTluAylHLTg18zva5ltptk8QPss2mTPu/kPGfpSszVN7qhuTap7dBx8dcRYfOOgNhdOaRUm6nj6pIukA==" saltValue="NM9I8Sxibx5tHMJ6jghCuQ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184" priority="15" operator="greaterThan">
      <formula>0.011</formula>
    </cfRule>
  </conditionalFormatting>
  <conditionalFormatting sqref="E34:E84 E108">
    <cfRule type="cellIs" dxfId="183" priority="16" stopIfTrue="1" operator="lessThan">
      <formula>$B$11</formula>
    </cfRule>
    <cfRule type="cellIs" dxfId="182" priority="17" stopIfTrue="1" operator="equal">
      <formula>((B34-E$15)/E$14)*(D34/C34)</formula>
    </cfRule>
  </conditionalFormatting>
  <conditionalFormatting sqref="E88:E102">
    <cfRule type="cellIs" dxfId="181" priority="11" operator="equal">
      <formula>"NO CUMPLE"</formula>
    </cfRule>
  </conditionalFormatting>
  <conditionalFormatting sqref="F116:F117">
    <cfRule type="cellIs" dxfId="180" priority="1" operator="equal">
      <formula>"NO CUMPLE"</formula>
    </cfRule>
  </conditionalFormatting>
  <conditionalFormatting sqref="F107:G107">
    <cfRule type="cellIs" dxfId="179" priority="13" stopIfTrue="1" operator="equal">
      <formula>"NO CUMPLE"</formula>
    </cfRule>
  </conditionalFormatting>
  <conditionalFormatting sqref="F113:G113">
    <cfRule type="cellIs" dxfId="178" priority="9" stopIfTrue="1" operator="equal">
      <formula>"NO CUMPLE"</formula>
    </cfRule>
  </conditionalFormatting>
  <conditionalFormatting sqref="F119:G119">
    <cfRule type="cellIs" dxfId="177" priority="2" stopIfTrue="1" operator="equal">
      <formula>"NO CUMPLE"</formula>
    </cfRule>
  </conditionalFormatting>
  <conditionalFormatting sqref="G104:G105">
    <cfRule type="cellIs" dxfId="176" priority="6" operator="equal">
      <formula>"NO CUMPLE"</formula>
    </cfRule>
  </conditionalFormatting>
  <conditionalFormatting sqref="G110:G111">
    <cfRule type="cellIs" dxfId="175" priority="5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2">
    <tabColor indexed="34"/>
  </sheetPr>
  <dimension ref="A1:H91"/>
  <sheetViews>
    <sheetView showGridLines="0" view="pageBreakPreview" zoomScale="140" zoomScaleNormal="100" zoomScaleSheetLayoutView="140" workbookViewId="0">
      <selection activeCell="B15" sqref="B15"/>
    </sheetView>
  </sheetViews>
  <sheetFormatPr baseColWidth="10" defaultColWidth="11.42578125" defaultRowHeight="12.75"/>
  <cols>
    <col min="1" max="1" width="20.28515625" style="1" bestFit="1" customWidth="1"/>
    <col min="2" max="3" width="19.42578125" style="1" bestFit="1" customWidth="1"/>
    <col min="4" max="5" width="17.140625" style="1" bestFit="1" customWidth="1"/>
    <col min="6" max="6" width="19.7109375" style="3" customWidth="1"/>
    <col min="7" max="7" width="18.7109375" style="1" customWidth="1"/>
    <col min="8" max="8" width="19.28515625" style="1" customWidth="1"/>
    <col min="9" max="16384" width="11.42578125" style="1"/>
  </cols>
  <sheetData>
    <row r="1" spans="1:6" ht="18" customHeight="1">
      <c r="A1" s="45"/>
      <c r="B1" s="114"/>
      <c r="C1" s="115"/>
      <c r="D1" s="115"/>
      <c r="E1" s="116"/>
      <c r="F1" s="111" t="s">
        <v>330</v>
      </c>
    </row>
    <row r="2" spans="1:6" ht="14.25" customHeight="1">
      <c r="A2" s="14"/>
      <c r="B2" s="612" t="s">
        <v>217</v>
      </c>
      <c r="C2" s="613"/>
      <c r="D2" s="613"/>
      <c r="E2" s="614"/>
      <c r="F2" s="112" t="s">
        <v>220</v>
      </c>
    </row>
    <row r="3" spans="1:6" ht="12.75" customHeight="1">
      <c r="A3" s="14"/>
      <c r="B3" s="591" t="s">
        <v>331</v>
      </c>
      <c r="C3" s="592"/>
      <c r="D3" s="592"/>
      <c r="E3" s="593"/>
      <c r="F3" s="113" t="s">
        <v>282</v>
      </c>
    </row>
    <row r="4" spans="1:6" ht="12.75" customHeight="1">
      <c r="A4" s="14"/>
      <c r="B4" s="591"/>
      <c r="C4" s="592"/>
      <c r="D4" s="592"/>
      <c r="E4" s="593"/>
      <c r="F4" s="15"/>
    </row>
    <row r="5" spans="1:6" ht="13.5" customHeight="1" thickBot="1">
      <c r="A5" s="17"/>
      <c r="B5" s="616"/>
      <c r="C5" s="617"/>
      <c r="D5" s="617"/>
      <c r="E5" s="618"/>
      <c r="F5" s="19"/>
    </row>
    <row r="6" spans="1:6">
      <c r="A6"/>
      <c r="B6"/>
      <c r="C6"/>
      <c r="D6"/>
      <c r="E6"/>
      <c r="F6"/>
    </row>
    <row r="7" spans="1:6">
      <c r="A7" s="20" t="s">
        <v>0</v>
      </c>
      <c r="B7" s="21" t="str">
        <f>INFORME!D9</f>
        <v>388/24</v>
      </c>
      <c r="C7"/>
      <c r="D7" s="20" t="s">
        <v>310</v>
      </c>
      <c r="E7" s="20"/>
      <c r="F7" s="255" t="s">
        <v>401</v>
      </c>
    </row>
    <row r="8" spans="1:6">
      <c r="A8" s="20" t="s">
        <v>223</v>
      </c>
      <c r="B8" s="493" t="s">
        <v>400</v>
      </c>
      <c r="C8" s="22"/>
      <c r="D8" s="20" t="s">
        <v>224</v>
      </c>
      <c r="E8" s="20"/>
      <c r="F8" s="35">
        <v>45653</v>
      </c>
    </row>
    <row r="9" spans="1:6">
      <c r="A9" s="20" t="s">
        <v>225</v>
      </c>
      <c r="B9" s="21" t="s">
        <v>332</v>
      </c>
      <c r="C9" s="22"/>
      <c r="D9" s="20" t="s">
        <v>333</v>
      </c>
      <c r="E9" s="20"/>
      <c r="F9" s="35">
        <v>45518</v>
      </c>
    </row>
    <row r="10" spans="1:6" ht="14.25">
      <c r="A10" s="20" t="s">
        <v>230</v>
      </c>
      <c r="B10" s="23">
        <v>0.4</v>
      </c>
      <c r="C10" s="22"/>
      <c r="D10" s="20" t="s">
        <v>334</v>
      </c>
      <c r="E10" s="20"/>
      <c r="F10" s="36">
        <v>0.95499999999999996</v>
      </c>
    </row>
    <row r="11" spans="1:6">
      <c r="A11" s="20"/>
      <c r="B11" s="23"/>
      <c r="C11" s="22"/>
      <c r="D11" s="20" t="s">
        <v>335</v>
      </c>
      <c r="E11" s="20"/>
      <c r="F11" s="218">
        <v>45635</v>
      </c>
    </row>
    <row r="12" spans="1:6">
      <c r="A12" s="20"/>
      <c r="B12" s="23"/>
      <c r="C12" s="22"/>
      <c r="D12" s="20" t="s">
        <v>336</v>
      </c>
      <c r="E12" s="20"/>
      <c r="F12" s="218">
        <v>45640</v>
      </c>
    </row>
    <row r="13" spans="1:6">
      <c r="A13" s="20"/>
      <c r="B13" s="23"/>
      <c r="C13"/>
      <c r="D13"/>
      <c r="E13"/>
      <c r="F13" s="11"/>
    </row>
    <row r="14" spans="1:6" s="34" customFormat="1" ht="28.5" customHeight="1">
      <c r="A14" s="105" t="s">
        <v>337</v>
      </c>
      <c r="B14" s="105" t="s">
        <v>338</v>
      </c>
      <c r="C14" s="106" t="s">
        <v>339</v>
      </c>
      <c r="D14" s="106" t="s">
        <v>340</v>
      </c>
      <c r="E14" s="117" t="s">
        <v>341</v>
      </c>
      <c r="F14" s="334" t="s">
        <v>342</v>
      </c>
    </row>
    <row r="15" spans="1:6">
      <c r="A15" s="24">
        <f>INFORME!A18</f>
        <v>42</v>
      </c>
      <c r="B15" s="5">
        <v>50</v>
      </c>
      <c r="C15" s="5">
        <v>0.33</v>
      </c>
      <c r="D15" s="39">
        <v>0.03</v>
      </c>
      <c r="E15" s="118">
        <f t="shared" ref="E15:E64" si="0">C15-D15</f>
        <v>0.30000000000000004</v>
      </c>
      <c r="F15" s="268">
        <f>(0.01*35.45*F$10*E15)*1000/B15</f>
        <v>2.0312850000000005</v>
      </c>
    </row>
    <row r="16" spans="1:6">
      <c r="A16" s="24">
        <f>INFORME!A19</f>
        <v>0</v>
      </c>
      <c r="B16" s="5"/>
      <c r="C16" s="5"/>
      <c r="D16" s="39"/>
      <c r="E16" s="118">
        <f t="shared" si="0"/>
        <v>0</v>
      </c>
      <c r="F16" s="268" t="e">
        <f t="shared" ref="F16:F64" si="1">(0.01*35.45*F$10*E16)*1000/B16</f>
        <v>#DIV/0!</v>
      </c>
    </row>
    <row r="17" spans="1:6">
      <c r="A17" s="24">
        <f>INFORME!A20</f>
        <v>0</v>
      </c>
      <c r="B17" s="5"/>
      <c r="C17" s="5"/>
      <c r="D17" s="39"/>
      <c r="E17" s="118">
        <f t="shared" si="0"/>
        <v>0</v>
      </c>
      <c r="F17" s="268" t="e">
        <f t="shared" si="1"/>
        <v>#DIV/0!</v>
      </c>
    </row>
    <row r="18" spans="1:6">
      <c r="A18" s="24">
        <f>INFORME!A21</f>
        <v>0</v>
      </c>
      <c r="B18" s="5"/>
      <c r="C18" s="5"/>
      <c r="D18" s="39"/>
      <c r="E18" s="118">
        <f t="shared" si="0"/>
        <v>0</v>
      </c>
      <c r="F18" s="268" t="e">
        <f t="shared" si="1"/>
        <v>#DIV/0!</v>
      </c>
    </row>
    <row r="19" spans="1:6">
      <c r="A19" s="24">
        <f>INFORME!A22</f>
        <v>0</v>
      </c>
      <c r="B19" s="5"/>
      <c r="C19" s="5"/>
      <c r="D19" s="39"/>
      <c r="E19" s="118">
        <f t="shared" si="0"/>
        <v>0</v>
      </c>
      <c r="F19" s="268" t="e">
        <f t="shared" si="1"/>
        <v>#DIV/0!</v>
      </c>
    </row>
    <row r="20" spans="1:6">
      <c r="A20" s="24">
        <f>INFORME!A23</f>
        <v>0</v>
      </c>
      <c r="B20" s="5"/>
      <c r="C20" s="5"/>
      <c r="D20" s="39"/>
      <c r="E20" s="118">
        <f t="shared" si="0"/>
        <v>0</v>
      </c>
      <c r="F20" s="268" t="e">
        <f t="shared" si="1"/>
        <v>#DIV/0!</v>
      </c>
    </row>
    <row r="21" spans="1:6">
      <c r="A21" s="24">
        <f>INFORME!A24</f>
        <v>0</v>
      </c>
      <c r="B21" s="5"/>
      <c r="C21" s="5"/>
      <c r="D21" s="39"/>
      <c r="E21" s="118">
        <f t="shared" si="0"/>
        <v>0</v>
      </c>
      <c r="F21" s="268" t="e">
        <f t="shared" si="1"/>
        <v>#DIV/0!</v>
      </c>
    </row>
    <row r="22" spans="1:6" ht="13.5" customHeight="1">
      <c r="A22" s="24">
        <f>INFORME!A25</f>
        <v>0</v>
      </c>
      <c r="B22" s="5"/>
      <c r="C22" s="5"/>
      <c r="D22" s="39"/>
      <c r="E22" s="118">
        <f t="shared" si="0"/>
        <v>0</v>
      </c>
      <c r="F22" s="268" t="e">
        <f t="shared" si="1"/>
        <v>#DIV/0!</v>
      </c>
    </row>
    <row r="23" spans="1:6">
      <c r="A23" s="24">
        <f>INFORME!A26</f>
        <v>0</v>
      </c>
      <c r="B23" s="5"/>
      <c r="C23" s="5"/>
      <c r="D23" s="39"/>
      <c r="E23" s="118">
        <f t="shared" si="0"/>
        <v>0</v>
      </c>
      <c r="F23" s="268" t="e">
        <f t="shared" si="1"/>
        <v>#DIV/0!</v>
      </c>
    </row>
    <row r="24" spans="1:6">
      <c r="A24" s="24">
        <f>INFORME!A27</f>
        <v>0</v>
      </c>
      <c r="B24" s="5"/>
      <c r="C24" s="5"/>
      <c r="D24" s="39"/>
      <c r="E24" s="118">
        <f t="shared" si="0"/>
        <v>0</v>
      </c>
      <c r="F24" s="268" t="e">
        <f t="shared" si="1"/>
        <v>#DIV/0!</v>
      </c>
    </row>
    <row r="25" spans="1:6">
      <c r="A25" s="24">
        <f>INFORME!A28</f>
        <v>0</v>
      </c>
      <c r="B25" s="5"/>
      <c r="C25" s="5"/>
      <c r="D25" s="39"/>
      <c r="E25" s="118">
        <f t="shared" si="0"/>
        <v>0</v>
      </c>
      <c r="F25" s="268" t="e">
        <f t="shared" si="1"/>
        <v>#DIV/0!</v>
      </c>
    </row>
    <row r="26" spans="1:6">
      <c r="A26" s="24">
        <f>INFORME!A29</f>
        <v>0</v>
      </c>
      <c r="B26" s="5"/>
      <c r="C26" s="5"/>
      <c r="D26" s="39"/>
      <c r="E26" s="118">
        <f t="shared" si="0"/>
        <v>0</v>
      </c>
      <c r="F26" s="268" t="e">
        <f t="shared" si="1"/>
        <v>#DIV/0!</v>
      </c>
    </row>
    <row r="27" spans="1:6">
      <c r="A27" s="24">
        <f>INFORME!A30</f>
        <v>0</v>
      </c>
      <c r="B27" s="5"/>
      <c r="C27" s="5"/>
      <c r="D27" s="39"/>
      <c r="E27" s="118">
        <f t="shared" si="0"/>
        <v>0</v>
      </c>
      <c r="F27" s="268" t="e">
        <f t="shared" si="1"/>
        <v>#DIV/0!</v>
      </c>
    </row>
    <row r="28" spans="1:6">
      <c r="A28" s="24">
        <f>INFORME!A31</f>
        <v>0</v>
      </c>
      <c r="B28" s="5"/>
      <c r="C28" s="5"/>
      <c r="D28" s="39"/>
      <c r="E28" s="118">
        <f t="shared" si="0"/>
        <v>0</v>
      </c>
      <c r="F28" s="268" t="e">
        <f t="shared" si="1"/>
        <v>#DIV/0!</v>
      </c>
    </row>
    <row r="29" spans="1:6">
      <c r="A29" s="24">
        <f>INFORME!A32</f>
        <v>0</v>
      </c>
      <c r="B29" s="5"/>
      <c r="C29" s="5"/>
      <c r="D29" s="39"/>
      <c r="E29" s="118">
        <f t="shared" si="0"/>
        <v>0</v>
      </c>
      <c r="F29" s="268" t="e">
        <f t="shared" si="1"/>
        <v>#DIV/0!</v>
      </c>
    </row>
    <row r="30" spans="1:6">
      <c r="A30" s="24">
        <f>INFORME!A33</f>
        <v>0</v>
      </c>
      <c r="B30" s="5"/>
      <c r="C30" s="5"/>
      <c r="D30" s="39"/>
      <c r="E30" s="118">
        <f t="shared" si="0"/>
        <v>0</v>
      </c>
      <c r="F30" s="268" t="e">
        <f t="shared" si="1"/>
        <v>#DIV/0!</v>
      </c>
    </row>
    <row r="31" spans="1:6">
      <c r="A31" s="24">
        <f>INFORME!A34</f>
        <v>0</v>
      </c>
      <c r="B31" s="5"/>
      <c r="C31" s="5"/>
      <c r="D31" s="39"/>
      <c r="E31" s="118">
        <f t="shared" si="0"/>
        <v>0</v>
      </c>
      <c r="F31" s="268" t="e">
        <f t="shared" si="1"/>
        <v>#DIV/0!</v>
      </c>
    </row>
    <row r="32" spans="1:6">
      <c r="A32" s="24">
        <f>INFORME!A35</f>
        <v>0</v>
      </c>
      <c r="B32" s="5"/>
      <c r="C32" s="5"/>
      <c r="D32" s="39"/>
      <c r="E32" s="118">
        <f t="shared" si="0"/>
        <v>0</v>
      </c>
      <c r="F32" s="268" t="e">
        <f t="shared" si="1"/>
        <v>#DIV/0!</v>
      </c>
    </row>
    <row r="33" spans="1:6">
      <c r="A33" s="24">
        <f>INFORME!A36</f>
        <v>0</v>
      </c>
      <c r="B33" s="5"/>
      <c r="C33" s="5"/>
      <c r="D33" s="39"/>
      <c r="E33" s="118">
        <f t="shared" si="0"/>
        <v>0</v>
      </c>
      <c r="F33" s="268" t="e">
        <f t="shared" si="1"/>
        <v>#DIV/0!</v>
      </c>
    </row>
    <row r="34" spans="1:6">
      <c r="A34" s="24">
        <f>INFORME!A37</f>
        <v>0</v>
      </c>
      <c r="B34" s="5"/>
      <c r="C34" s="5"/>
      <c r="D34" s="39"/>
      <c r="E34" s="118">
        <f t="shared" si="0"/>
        <v>0</v>
      </c>
      <c r="F34" s="268" t="e">
        <f t="shared" si="1"/>
        <v>#DIV/0!</v>
      </c>
    </row>
    <row r="35" spans="1:6">
      <c r="A35" s="24">
        <f>INFORME!A38</f>
        <v>0</v>
      </c>
      <c r="B35" s="5"/>
      <c r="C35" s="5"/>
      <c r="D35" s="39"/>
      <c r="E35" s="118">
        <f t="shared" si="0"/>
        <v>0</v>
      </c>
      <c r="F35" s="268" t="e">
        <f t="shared" si="1"/>
        <v>#DIV/0!</v>
      </c>
    </row>
    <row r="36" spans="1:6">
      <c r="A36" s="24">
        <f>INFORME!A39</f>
        <v>0</v>
      </c>
      <c r="B36" s="5"/>
      <c r="C36" s="5"/>
      <c r="D36" s="39"/>
      <c r="E36" s="118">
        <f t="shared" si="0"/>
        <v>0</v>
      </c>
      <c r="F36" s="268" t="e">
        <f t="shared" si="1"/>
        <v>#DIV/0!</v>
      </c>
    </row>
    <row r="37" spans="1:6">
      <c r="A37" s="24">
        <f>INFORME!A40</f>
        <v>0</v>
      </c>
      <c r="B37" s="5"/>
      <c r="C37" s="5"/>
      <c r="D37" s="39"/>
      <c r="E37" s="118">
        <f t="shared" si="0"/>
        <v>0</v>
      </c>
      <c r="F37" s="268" t="e">
        <f t="shared" si="1"/>
        <v>#DIV/0!</v>
      </c>
    </row>
    <row r="38" spans="1:6">
      <c r="A38" s="24">
        <f>INFORME!A41</f>
        <v>0</v>
      </c>
      <c r="B38" s="5"/>
      <c r="C38" s="5"/>
      <c r="D38" s="39"/>
      <c r="E38" s="118">
        <f t="shared" si="0"/>
        <v>0</v>
      </c>
      <c r="F38" s="268" t="e">
        <f t="shared" si="1"/>
        <v>#DIV/0!</v>
      </c>
    </row>
    <row r="39" spans="1:6">
      <c r="A39" s="24">
        <f>INFORME!A42</f>
        <v>0</v>
      </c>
      <c r="B39" s="5"/>
      <c r="C39" s="5"/>
      <c r="D39" s="39"/>
      <c r="E39" s="118">
        <f t="shared" si="0"/>
        <v>0</v>
      </c>
      <c r="F39" s="268" t="e">
        <f t="shared" si="1"/>
        <v>#DIV/0!</v>
      </c>
    </row>
    <row r="40" spans="1:6">
      <c r="A40" s="24">
        <f>INFORME!A64</f>
        <v>0</v>
      </c>
      <c r="B40" s="5"/>
      <c r="C40" s="5"/>
      <c r="D40" s="39"/>
      <c r="E40" s="118">
        <f t="shared" si="0"/>
        <v>0</v>
      </c>
      <c r="F40" s="268" t="e">
        <f t="shared" si="1"/>
        <v>#DIV/0!</v>
      </c>
    </row>
    <row r="41" spans="1:6">
      <c r="A41" s="24">
        <f>INFORME!A65</f>
        <v>0</v>
      </c>
      <c r="B41" s="5"/>
      <c r="C41" s="5"/>
      <c r="D41" s="39"/>
      <c r="E41" s="118">
        <f t="shared" si="0"/>
        <v>0</v>
      </c>
      <c r="F41" s="268" t="e">
        <f t="shared" si="1"/>
        <v>#DIV/0!</v>
      </c>
    </row>
    <row r="42" spans="1:6">
      <c r="A42" s="24">
        <f>INFORME!A66</f>
        <v>0</v>
      </c>
      <c r="B42" s="5"/>
      <c r="C42" s="5"/>
      <c r="D42" s="39"/>
      <c r="E42" s="118">
        <f t="shared" si="0"/>
        <v>0</v>
      </c>
      <c r="F42" s="268" t="e">
        <f t="shared" si="1"/>
        <v>#DIV/0!</v>
      </c>
    </row>
    <row r="43" spans="1:6">
      <c r="A43" s="24">
        <f>INFORME!A67</f>
        <v>0</v>
      </c>
      <c r="B43" s="5"/>
      <c r="C43" s="5"/>
      <c r="D43" s="39"/>
      <c r="E43" s="118">
        <f t="shared" si="0"/>
        <v>0</v>
      </c>
      <c r="F43" s="268" t="e">
        <f t="shared" si="1"/>
        <v>#DIV/0!</v>
      </c>
    </row>
    <row r="44" spans="1:6">
      <c r="A44" s="24">
        <f>INFORME!A68</f>
        <v>0</v>
      </c>
      <c r="B44" s="5"/>
      <c r="C44" s="5"/>
      <c r="D44" s="39"/>
      <c r="E44" s="118">
        <f t="shared" si="0"/>
        <v>0</v>
      </c>
      <c r="F44" s="268" t="e">
        <f t="shared" si="1"/>
        <v>#DIV/0!</v>
      </c>
    </row>
    <row r="45" spans="1:6">
      <c r="A45" s="24">
        <f>INFORME!A69</f>
        <v>0</v>
      </c>
      <c r="B45" s="5"/>
      <c r="C45" s="5"/>
      <c r="D45" s="39"/>
      <c r="E45" s="118">
        <f t="shared" si="0"/>
        <v>0</v>
      </c>
      <c r="F45" s="268" t="e">
        <f t="shared" si="1"/>
        <v>#DIV/0!</v>
      </c>
    </row>
    <row r="46" spans="1:6">
      <c r="A46" s="24">
        <f>INFORME!A70</f>
        <v>0</v>
      </c>
      <c r="B46" s="5"/>
      <c r="C46" s="5"/>
      <c r="D46" s="39"/>
      <c r="E46" s="118">
        <f t="shared" si="0"/>
        <v>0</v>
      </c>
      <c r="F46" s="268" t="e">
        <f t="shared" si="1"/>
        <v>#DIV/0!</v>
      </c>
    </row>
    <row r="47" spans="1:6">
      <c r="A47" s="24">
        <f>INFORME!A71</f>
        <v>0</v>
      </c>
      <c r="B47" s="5"/>
      <c r="C47" s="5"/>
      <c r="D47" s="39"/>
      <c r="E47" s="118">
        <f t="shared" si="0"/>
        <v>0</v>
      </c>
      <c r="F47" s="268" t="e">
        <f t="shared" si="1"/>
        <v>#DIV/0!</v>
      </c>
    </row>
    <row r="48" spans="1:6">
      <c r="A48" s="24">
        <f>INFORME!A72</f>
        <v>0</v>
      </c>
      <c r="B48" s="5"/>
      <c r="C48" s="5"/>
      <c r="D48" s="39"/>
      <c r="E48" s="118">
        <f t="shared" si="0"/>
        <v>0</v>
      </c>
      <c r="F48" s="268" t="e">
        <f t="shared" si="1"/>
        <v>#DIV/0!</v>
      </c>
    </row>
    <row r="49" spans="1:6">
      <c r="A49" s="24">
        <f>INFORME!A73</f>
        <v>0</v>
      </c>
      <c r="B49" s="5"/>
      <c r="C49" s="5"/>
      <c r="D49" s="39"/>
      <c r="E49" s="118">
        <f t="shared" si="0"/>
        <v>0</v>
      </c>
      <c r="F49" s="268" t="e">
        <f t="shared" si="1"/>
        <v>#DIV/0!</v>
      </c>
    </row>
    <row r="50" spans="1:6">
      <c r="A50" s="24">
        <f>INFORME!A74</f>
        <v>0</v>
      </c>
      <c r="B50" s="5"/>
      <c r="C50" s="5"/>
      <c r="D50" s="39"/>
      <c r="E50" s="118">
        <f t="shared" si="0"/>
        <v>0</v>
      </c>
      <c r="F50" s="268" t="e">
        <f t="shared" si="1"/>
        <v>#DIV/0!</v>
      </c>
    </row>
    <row r="51" spans="1:6">
      <c r="A51" s="24">
        <f>INFORME!A75</f>
        <v>0</v>
      </c>
      <c r="B51" s="5"/>
      <c r="C51" s="5"/>
      <c r="D51" s="39"/>
      <c r="E51" s="118">
        <f t="shared" si="0"/>
        <v>0</v>
      </c>
      <c r="F51" s="268" t="e">
        <f t="shared" si="1"/>
        <v>#DIV/0!</v>
      </c>
    </row>
    <row r="52" spans="1:6">
      <c r="A52" s="24">
        <f>INFORME!A76</f>
        <v>0</v>
      </c>
      <c r="B52" s="5"/>
      <c r="C52" s="5"/>
      <c r="D52" s="39"/>
      <c r="E52" s="118">
        <f t="shared" si="0"/>
        <v>0</v>
      </c>
      <c r="F52" s="268" t="e">
        <f t="shared" si="1"/>
        <v>#DIV/0!</v>
      </c>
    </row>
    <row r="53" spans="1:6">
      <c r="A53" s="24">
        <f>INFORME!A77</f>
        <v>0</v>
      </c>
      <c r="B53" s="5"/>
      <c r="C53" s="5"/>
      <c r="D53" s="39"/>
      <c r="E53" s="118">
        <f t="shared" si="0"/>
        <v>0</v>
      </c>
      <c r="F53" s="268" t="e">
        <f t="shared" si="1"/>
        <v>#DIV/0!</v>
      </c>
    </row>
    <row r="54" spans="1:6">
      <c r="A54" s="24">
        <f>INFORME!A78</f>
        <v>0</v>
      </c>
      <c r="B54" s="5"/>
      <c r="C54" s="5"/>
      <c r="D54" s="39"/>
      <c r="E54" s="118">
        <f t="shared" si="0"/>
        <v>0</v>
      </c>
      <c r="F54" s="268" t="e">
        <f t="shared" si="1"/>
        <v>#DIV/0!</v>
      </c>
    </row>
    <row r="55" spans="1:6">
      <c r="A55" s="24">
        <f>INFORME!A79</f>
        <v>0</v>
      </c>
      <c r="B55" s="5"/>
      <c r="C55" s="5"/>
      <c r="D55" s="39"/>
      <c r="E55" s="118">
        <f t="shared" si="0"/>
        <v>0</v>
      </c>
      <c r="F55" s="268" t="e">
        <f t="shared" si="1"/>
        <v>#DIV/0!</v>
      </c>
    </row>
    <row r="56" spans="1:6">
      <c r="A56" s="24">
        <f>INFORME!A80</f>
        <v>0</v>
      </c>
      <c r="B56" s="5"/>
      <c r="C56" s="5"/>
      <c r="D56" s="39"/>
      <c r="E56" s="118">
        <f t="shared" si="0"/>
        <v>0</v>
      </c>
      <c r="F56" s="268" t="e">
        <f t="shared" si="1"/>
        <v>#DIV/0!</v>
      </c>
    </row>
    <row r="57" spans="1:6">
      <c r="A57" s="24">
        <f>INFORME!A81</f>
        <v>0</v>
      </c>
      <c r="B57" s="5"/>
      <c r="C57" s="5"/>
      <c r="D57" s="39"/>
      <c r="E57" s="118">
        <f t="shared" si="0"/>
        <v>0</v>
      </c>
      <c r="F57" s="268" t="e">
        <f t="shared" si="1"/>
        <v>#DIV/0!</v>
      </c>
    </row>
    <row r="58" spans="1:6">
      <c r="A58" s="24">
        <f>INFORME!A82</f>
        <v>0</v>
      </c>
      <c r="B58" s="5"/>
      <c r="C58" s="5"/>
      <c r="D58" s="39"/>
      <c r="E58" s="118">
        <f t="shared" si="0"/>
        <v>0</v>
      </c>
      <c r="F58" s="268" t="e">
        <f t="shared" si="1"/>
        <v>#DIV/0!</v>
      </c>
    </row>
    <row r="59" spans="1:6">
      <c r="A59" s="24">
        <f>INFORME!A83</f>
        <v>0</v>
      </c>
      <c r="B59" s="5"/>
      <c r="C59" s="5"/>
      <c r="D59" s="39"/>
      <c r="E59" s="118">
        <f t="shared" si="0"/>
        <v>0</v>
      </c>
      <c r="F59" s="268" t="e">
        <f t="shared" si="1"/>
        <v>#DIV/0!</v>
      </c>
    </row>
    <row r="60" spans="1:6">
      <c r="A60" s="24">
        <f>INFORME!A84</f>
        <v>0</v>
      </c>
      <c r="B60" s="5"/>
      <c r="C60" s="5"/>
      <c r="D60" s="39"/>
      <c r="E60" s="118">
        <f t="shared" si="0"/>
        <v>0</v>
      </c>
      <c r="F60" s="268" t="e">
        <f t="shared" si="1"/>
        <v>#DIV/0!</v>
      </c>
    </row>
    <row r="61" spans="1:6">
      <c r="A61" s="24">
        <f>INFORME!A85</f>
        <v>0</v>
      </c>
      <c r="B61" s="5"/>
      <c r="C61" s="5"/>
      <c r="D61" s="39"/>
      <c r="E61" s="118">
        <f t="shared" si="0"/>
        <v>0</v>
      </c>
      <c r="F61" s="268" t="e">
        <f t="shared" si="1"/>
        <v>#DIV/0!</v>
      </c>
    </row>
    <row r="62" spans="1:6">
      <c r="A62" s="24">
        <f>INFORME!A86</f>
        <v>0</v>
      </c>
      <c r="B62" s="5"/>
      <c r="C62" s="5"/>
      <c r="D62" s="39"/>
      <c r="E62" s="118">
        <f t="shared" si="0"/>
        <v>0</v>
      </c>
      <c r="F62" s="268" t="e">
        <f t="shared" si="1"/>
        <v>#DIV/0!</v>
      </c>
    </row>
    <row r="63" spans="1:6">
      <c r="A63" s="24">
        <f>INFORME!A87</f>
        <v>0</v>
      </c>
      <c r="B63" s="5"/>
      <c r="C63" s="5"/>
      <c r="D63" s="39"/>
      <c r="E63" s="118">
        <f t="shared" si="0"/>
        <v>0</v>
      </c>
      <c r="F63" s="268" t="e">
        <f t="shared" si="1"/>
        <v>#DIV/0!</v>
      </c>
    </row>
    <row r="64" spans="1:6">
      <c r="A64" s="24">
        <f>INFORME!A88</f>
        <v>0</v>
      </c>
      <c r="B64" s="5"/>
      <c r="C64" s="5"/>
      <c r="D64" s="39"/>
      <c r="E64" s="118">
        <f t="shared" si="0"/>
        <v>0</v>
      </c>
      <c r="F64" s="268" t="e">
        <f t="shared" si="1"/>
        <v>#DIV/0!</v>
      </c>
    </row>
    <row r="65" spans="1:8">
      <c r="A65" s="11"/>
      <c r="B65" s="37"/>
      <c r="C65" s="37"/>
      <c r="E65" s="127"/>
      <c r="F65" s="38"/>
    </row>
    <row r="66" spans="1:8" ht="21" customHeight="1">
      <c r="A66" s="587" t="s">
        <v>246</v>
      </c>
      <c r="B66" s="587"/>
      <c r="C66" s="587"/>
      <c r="D66" s="587"/>
      <c r="E66" s="587"/>
      <c r="F66" s="1"/>
    </row>
    <row r="67" spans="1:8" ht="13.5" customHeight="1">
      <c r="A67" s="20"/>
      <c r="B67" s="20"/>
      <c r="C67" s="20"/>
      <c r="D67" s="20"/>
      <c r="E67" s="20"/>
      <c r="F67" s="108"/>
      <c r="G67" s="108"/>
      <c r="H67" s="109" t="s">
        <v>247</v>
      </c>
    </row>
    <row r="68" spans="1:8" ht="37.5" customHeight="1">
      <c r="A68" s="134" t="s">
        <v>248</v>
      </c>
      <c r="B68" s="135" t="s">
        <v>343</v>
      </c>
      <c r="C68" s="136" t="s">
        <v>344</v>
      </c>
      <c r="D68" s="136" t="s">
        <v>340</v>
      </c>
      <c r="E68" s="136" t="s">
        <v>341</v>
      </c>
      <c r="F68" s="136" t="s">
        <v>345</v>
      </c>
      <c r="G68" s="136" t="s">
        <v>346</v>
      </c>
      <c r="H68" s="135" t="s">
        <v>251</v>
      </c>
    </row>
    <row r="69" spans="1:8" ht="18.75" customHeight="1">
      <c r="A69" s="139" t="s">
        <v>347</v>
      </c>
      <c r="B69" s="121"/>
      <c r="C69" s="39"/>
      <c r="D69" s="39"/>
      <c r="E69" s="121">
        <f>C69-D69</f>
        <v>0</v>
      </c>
      <c r="F69" s="124" t="e">
        <f>(0.01*35.45*$F$10*E69)*1000/B69</f>
        <v>#DIV/0!</v>
      </c>
      <c r="G69" s="132">
        <v>10</v>
      </c>
      <c r="H69" s="122" t="e">
        <f>IF(AND(F69&gt;=G69*0.9,F69&lt;=G69*1.1),"CUMPLE","NO CUMPLE")</f>
        <v>#DIV/0!</v>
      </c>
    </row>
    <row r="70" spans="1:8" ht="18.75" customHeight="1">
      <c r="A70" s="139" t="s">
        <v>347</v>
      </c>
      <c r="B70" s="121"/>
      <c r="C70" s="39"/>
      <c r="D70" s="39"/>
      <c r="E70" s="121">
        <f t="shared" ref="E70:E79" si="2">C70-D70</f>
        <v>0</v>
      </c>
      <c r="F70" s="124" t="e">
        <f t="shared" ref="F70:F79" si="3">(0.01*35.45*$F$10*E70)*1000/B70</f>
        <v>#DIV/0!</v>
      </c>
      <c r="G70" s="132">
        <v>10</v>
      </c>
      <c r="H70" s="122" t="e">
        <f t="shared" ref="H70:H75" si="4">IF(AND(F70&gt;=G70*0.9,F70&lt;=G70*1.1),"CUMPLE","NO CUMPLE")</f>
        <v>#DIV/0!</v>
      </c>
    </row>
    <row r="71" spans="1:8" ht="18.75" customHeight="1">
      <c r="A71" s="139" t="s">
        <v>347</v>
      </c>
      <c r="B71" s="121"/>
      <c r="C71" s="39"/>
      <c r="D71" s="39"/>
      <c r="E71" s="121">
        <f t="shared" si="2"/>
        <v>0</v>
      </c>
      <c r="F71" s="124" t="e">
        <f t="shared" si="3"/>
        <v>#DIV/0!</v>
      </c>
      <c r="G71" s="132">
        <v>10</v>
      </c>
      <c r="H71" s="122" t="e">
        <f t="shared" si="4"/>
        <v>#DIV/0!</v>
      </c>
    </row>
    <row r="72" spans="1:8" ht="18.75" customHeight="1">
      <c r="A72" s="139" t="s">
        <v>347</v>
      </c>
      <c r="B72" s="121"/>
      <c r="C72" s="39"/>
      <c r="D72" s="39"/>
      <c r="E72" s="121">
        <f t="shared" si="2"/>
        <v>0</v>
      </c>
      <c r="F72" s="124" t="e">
        <f t="shared" si="3"/>
        <v>#DIV/0!</v>
      </c>
      <c r="G72" s="132">
        <v>10</v>
      </c>
      <c r="H72" s="122" t="e">
        <f t="shared" si="4"/>
        <v>#DIV/0!</v>
      </c>
    </row>
    <row r="73" spans="1:8" ht="18.75" customHeight="1">
      <c r="A73" s="139" t="s">
        <v>347</v>
      </c>
      <c r="B73" s="121"/>
      <c r="C73" s="39"/>
      <c r="D73" s="39"/>
      <c r="E73" s="121">
        <f t="shared" si="2"/>
        <v>0</v>
      </c>
      <c r="F73" s="124" t="e">
        <f t="shared" si="3"/>
        <v>#DIV/0!</v>
      </c>
      <c r="G73" s="132">
        <v>10</v>
      </c>
      <c r="H73" s="122" t="e">
        <f t="shared" si="4"/>
        <v>#DIV/0!</v>
      </c>
    </row>
    <row r="74" spans="1:8" ht="18.75" customHeight="1">
      <c r="A74" s="139" t="s">
        <v>347</v>
      </c>
      <c r="B74" s="121"/>
      <c r="C74" s="39"/>
      <c r="D74" s="39"/>
      <c r="E74" s="121">
        <f t="shared" si="2"/>
        <v>0</v>
      </c>
      <c r="F74" s="124" t="e">
        <f t="shared" si="3"/>
        <v>#DIV/0!</v>
      </c>
      <c r="G74" s="132">
        <v>10</v>
      </c>
      <c r="H74" s="122" t="e">
        <f t="shared" si="4"/>
        <v>#DIV/0!</v>
      </c>
    </row>
    <row r="75" spans="1:8" ht="18.75" customHeight="1">
      <c r="A75" s="139" t="s">
        <v>347</v>
      </c>
      <c r="B75" s="121"/>
      <c r="C75" s="39"/>
      <c r="D75" s="39"/>
      <c r="E75" s="121">
        <f t="shared" si="2"/>
        <v>0</v>
      </c>
      <c r="F75" s="124" t="e">
        <f t="shared" si="3"/>
        <v>#DIV/0!</v>
      </c>
      <c r="G75" s="132">
        <v>10</v>
      </c>
      <c r="H75" s="122" t="e">
        <f t="shared" si="4"/>
        <v>#DIV/0!</v>
      </c>
    </row>
    <row r="76" spans="1:8" ht="18.75" customHeight="1">
      <c r="A76" s="140" t="s">
        <v>253</v>
      </c>
      <c r="B76" s="5"/>
      <c r="C76" s="5"/>
      <c r="D76" s="39"/>
      <c r="E76" s="121">
        <f t="shared" si="2"/>
        <v>0</v>
      </c>
      <c r="F76" s="124" t="e">
        <f t="shared" si="3"/>
        <v>#DIV/0!</v>
      </c>
      <c r="G76" s="124">
        <f>B10</f>
        <v>0.4</v>
      </c>
      <c r="H76" s="122" t="e">
        <f>IF(AND(F76&gt;=G76*0.8,F76&lt;=G76*1.2),"CUMPLE","NO CUMPLE")</f>
        <v>#DIV/0!</v>
      </c>
    </row>
    <row r="77" spans="1:8" ht="18.75" customHeight="1">
      <c r="A77" s="125" t="s">
        <v>348</v>
      </c>
      <c r="B77" s="5"/>
      <c r="C77" s="5"/>
      <c r="D77" s="39"/>
      <c r="E77" s="121">
        <f t="shared" si="2"/>
        <v>0</v>
      </c>
      <c r="F77" s="124" t="e">
        <f t="shared" si="3"/>
        <v>#DIV/0!</v>
      </c>
      <c r="G77" s="124">
        <f>B10</f>
        <v>0.4</v>
      </c>
      <c r="H77" s="122" t="e">
        <f>IF(F77&lt;G77,"CUMPLE","NO CUMPLE")</f>
        <v>#DIV/0!</v>
      </c>
    </row>
    <row r="78" spans="1:8" ht="18.75" customHeight="1">
      <c r="A78" s="125" t="s">
        <v>349</v>
      </c>
      <c r="B78" s="5"/>
      <c r="C78" s="5"/>
      <c r="D78" s="39"/>
      <c r="E78" s="121">
        <f t="shared" si="2"/>
        <v>0</v>
      </c>
      <c r="F78" s="124" t="e">
        <f t="shared" si="3"/>
        <v>#DIV/0!</v>
      </c>
      <c r="G78" s="124">
        <f>B10</f>
        <v>0.4</v>
      </c>
      <c r="H78" s="122" t="e">
        <f t="shared" ref="H78:H79" si="5">IF(F78&lt;G78,"CUMPLE","NO CUMPLE")</f>
        <v>#DIV/0!</v>
      </c>
    </row>
    <row r="79" spans="1:8" ht="18.75" customHeight="1">
      <c r="A79" s="125" t="s">
        <v>350</v>
      </c>
      <c r="B79" s="5"/>
      <c r="C79" s="5"/>
      <c r="D79" s="39"/>
      <c r="E79" s="121">
        <f t="shared" si="2"/>
        <v>0</v>
      </c>
      <c r="F79" s="124" t="e">
        <f t="shared" si="3"/>
        <v>#DIV/0!</v>
      </c>
      <c r="G79" s="124">
        <f>B10</f>
        <v>0.4</v>
      </c>
      <c r="H79" s="122" t="e">
        <f t="shared" si="5"/>
        <v>#DIV/0!</v>
      </c>
    </row>
    <row r="80" spans="1:8" ht="13.5" customHeight="1">
      <c r="A80" s="126"/>
      <c r="B80"/>
      <c r="C80"/>
      <c r="D80" s="127"/>
      <c r="E80"/>
      <c r="F80" s="1"/>
    </row>
    <row r="81" spans="1:8" ht="30" customHeight="1">
      <c r="A81" s="126"/>
      <c r="B81" s="137" t="s">
        <v>343</v>
      </c>
      <c r="C81" s="136" t="s">
        <v>344</v>
      </c>
      <c r="D81" s="136" t="s">
        <v>340</v>
      </c>
      <c r="E81" s="136" t="s">
        <v>341</v>
      </c>
      <c r="F81" s="266" t="s">
        <v>351</v>
      </c>
      <c r="G81" s="596" t="s">
        <v>247</v>
      </c>
      <c r="H81" s="596"/>
    </row>
    <row r="82" spans="1:8" ht="18.75" customHeight="1">
      <c r="A82" s="216" t="s">
        <v>269</v>
      </c>
      <c r="B82" s="121"/>
      <c r="C82" s="39"/>
      <c r="D82" s="39"/>
      <c r="E82" s="39">
        <f>C82-D82</f>
        <v>0</v>
      </c>
      <c r="F82" s="124" t="e">
        <f>(0.01*35.45*$F$10*E82)*1000/B82</f>
        <v>#DIV/0!</v>
      </c>
      <c r="G82" s="128" t="s">
        <v>352</v>
      </c>
      <c r="H82" s="29" t="s">
        <v>353</v>
      </c>
    </row>
    <row r="83" spans="1:8" ht="18.75" customHeight="1">
      <c r="A83" s="138" t="s">
        <v>261</v>
      </c>
      <c r="B83" s="121"/>
      <c r="C83" s="39"/>
      <c r="D83" s="39"/>
      <c r="E83" s="39">
        <f t="shared" ref="E83:E84" si="6">C83-D83</f>
        <v>0</v>
      </c>
      <c r="F83" s="124" t="e">
        <f t="shared" ref="F83:F84" si="7">(0.01*35.45*$F$10*E83)*1000/B83</f>
        <v>#DIV/0!</v>
      </c>
      <c r="G83" s="130" t="e">
        <f>(F83-F82)/(1000*0.5/50)</f>
        <v>#DIV/0!</v>
      </c>
      <c r="H83" s="594" t="e">
        <f>ABS(F83-F84)/((F83+F84)/2)</f>
        <v>#DIV/0!</v>
      </c>
    </row>
    <row r="84" spans="1:8" ht="18.75" customHeight="1">
      <c r="A84" s="138" t="s">
        <v>262</v>
      </c>
      <c r="B84" s="121"/>
      <c r="C84" s="39"/>
      <c r="D84" s="39"/>
      <c r="E84" s="39">
        <f t="shared" si="6"/>
        <v>0</v>
      </c>
      <c r="F84" s="124" t="e">
        <f t="shared" si="7"/>
        <v>#DIV/0!</v>
      </c>
      <c r="G84" s="130" t="e">
        <f>(F84-F82)/(1000*0.5/50)</f>
        <v>#DIV/0!</v>
      </c>
      <c r="H84" s="595"/>
    </row>
    <row r="85" spans="1:8" ht="18.75" customHeight="1">
      <c r="A85"/>
      <c r="B85"/>
      <c r="F85"/>
      <c r="G85" s="615" t="e">
        <f>IF(AND(G83&gt;=80%,G83&lt;=120%,G84&gt;=80%,G84&lt;=120%,H83&lt;=20%),"CUMPLE","NO CUMPLE")</f>
        <v>#DIV/0!</v>
      </c>
      <c r="H85" s="615"/>
    </row>
    <row r="86" spans="1:8">
      <c r="A86" s="11"/>
      <c r="B86" s="37"/>
      <c r="C86" s="37"/>
      <c r="E86" s="127"/>
      <c r="F86" s="38"/>
    </row>
    <row r="87" spans="1:8" ht="25.5">
      <c r="A87" s="126"/>
      <c r="B87" s="137" t="s">
        <v>343</v>
      </c>
      <c r="C87" s="136" t="s">
        <v>344</v>
      </c>
      <c r="D87" s="136" t="s">
        <v>340</v>
      </c>
      <c r="E87" s="136" t="s">
        <v>341</v>
      </c>
      <c r="F87" s="266" t="s">
        <v>351</v>
      </c>
      <c r="G87" s="597" t="s">
        <v>247</v>
      </c>
      <c r="H87" s="598"/>
    </row>
    <row r="88" spans="1:8">
      <c r="A88" s="489" t="s">
        <v>258</v>
      </c>
      <c r="B88" s="121"/>
      <c r="C88" s="39"/>
      <c r="D88" s="39"/>
      <c r="E88" s="39">
        <f t="shared" ref="E88:E89" si="8">C88-D88</f>
        <v>0</v>
      </c>
      <c r="F88" s="124" t="e">
        <f>(0.01*35.45*$F$10*E88)*1000/B88</f>
        <v>#DIV/0!</v>
      </c>
      <c r="G88" s="597" t="s">
        <v>353</v>
      </c>
      <c r="H88" s="598"/>
    </row>
    <row r="89" spans="1:8">
      <c r="A89" s="318" t="s">
        <v>263</v>
      </c>
      <c r="B89" s="121"/>
      <c r="C89" s="39"/>
      <c r="D89" s="39"/>
      <c r="E89" s="39">
        <f t="shared" si="8"/>
        <v>0</v>
      </c>
      <c r="F89" s="124" t="e">
        <f>(0.01*35.45*$F$10*E89)*1000/B89</f>
        <v>#DIV/0!</v>
      </c>
      <c r="G89" s="599" t="e">
        <f>ABS(F88-F89)/((F88+F89)/2)</f>
        <v>#DIV/0!</v>
      </c>
      <c r="H89" s="600"/>
    </row>
    <row r="90" spans="1:8">
      <c r="A90"/>
      <c r="B90"/>
      <c r="F90"/>
      <c r="G90" s="601"/>
      <c r="H90" s="602"/>
    </row>
    <row r="91" spans="1:8">
      <c r="G91" s="585" t="e">
        <f>IF((G89&lt;=20%),"CUMPLE","NO CUMPLE")</f>
        <v>#DIV/0!</v>
      </c>
      <c r="H91" s="586"/>
    </row>
  </sheetData>
  <sheetProtection algorithmName="SHA-512" hashValue="6AI9yNGwgb8dSHHsuFfc2DKexcGQUuJWblfS1moOMpsumdJZsM1wkOHpe3dCQko2I2jAj0OnegVruOCWo5P/zw==" saltValue="I4Tcp2ko94xvQ1S3ixUeJA==" spinCount="100000" sheet="1" objects="1" scenarios="1"/>
  <mergeCells count="12">
    <mergeCell ref="G87:H87"/>
    <mergeCell ref="G91:H91"/>
    <mergeCell ref="G88:H88"/>
    <mergeCell ref="G89:H90"/>
    <mergeCell ref="B2:E2"/>
    <mergeCell ref="G85:H85"/>
    <mergeCell ref="H83:H84"/>
    <mergeCell ref="B4:E4"/>
    <mergeCell ref="B5:E5"/>
    <mergeCell ref="A66:E66"/>
    <mergeCell ref="B3:E3"/>
    <mergeCell ref="G81:H81"/>
  </mergeCells>
  <phoneticPr fontId="12" type="noConversion"/>
  <conditionalFormatting sqref="F15:F65 F86">
    <cfRule type="cellIs" dxfId="174" priority="15" stopIfTrue="1" operator="greaterThanOrEqual">
      <formula>$B$10</formula>
    </cfRule>
    <cfRule type="cellIs" dxfId="173" priority="16" stopIfTrue="1" operator="lessThan">
      <formula>$B$10</formula>
    </cfRule>
  </conditionalFormatting>
  <conditionalFormatting sqref="G85:H85">
    <cfRule type="cellIs" dxfId="172" priority="1" operator="equal">
      <formula>"NO CUMPLE"</formula>
    </cfRule>
  </conditionalFormatting>
  <conditionalFormatting sqref="G91:H91">
    <cfRule type="cellIs" dxfId="171" priority="3" operator="equal">
      <formula>"NO CUMPLE"</formula>
    </cfRule>
  </conditionalFormatting>
  <conditionalFormatting sqref="H69:H79 E80 G88:G89">
    <cfRule type="cellIs" dxfId="170" priority="5" operator="equal">
      <formula>"NO CUMPLE"</formula>
    </cfRule>
  </conditionalFormatting>
  <conditionalFormatting sqref="H82:H83">
    <cfRule type="cellIs" dxfId="169" priority="2" operator="equal">
      <formula>"NO CUMPLE"</formula>
    </cfRule>
  </conditionalFormatting>
  <pageMargins left="0.74803149606299213" right="0.74803149606299213" top="0.98425196850393704" bottom="0.98425196850393704" header="0" footer="0"/>
  <pageSetup scale="49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3">
    <tabColor indexed="34"/>
  </sheetPr>
  <dimension ref="A1:G108"/>
  <sheetViews>
    <sheetView showGridLines="0" view="pageBreakPreview" topLeftCell="A10" zoomScaleNormal="100" zoomScaleSheetLayoutView="100" workbookViewId="0">
      <selection activeCell="D35" sqref="D35"/>
    </sheetView>
  </sheetViews>
  <sheetFormatPr baseColWidth="10" defaultColWidth="11.42578125" defaultRowHeight="12.75"/>
  <cols>
    <col min="1" max="1" width="21.42578125" style="1" customWidth="1"/>
    <col min="2" max="2" width="19.28515625" style="1" customWidth="1"/>
    <col min="3" max="3" width="26.42578125" style="1" customWidth="1"/>
    <col min="4" max="4" width="29.42578125" style="1" bestFit="1" customWidth="1"/>
    <col min="5" max="5" width="35.42578125" style="1" bestFit="1" customWidth="1"/>
    <col min="6" max="6" width="16.42578125" style="1" customWidth="1"/>
    <col min="7" max="7" width="14.42578125" style="1" customWidth="1"/>
    <col min="8" max="16384" width="11.42578125" style="1"/>
  </cols>
  <sheetData>
    <row r="1" spans="1:5" ht="15" customHeight="1">
      <c r="A1" s="8"/>
      <c r="B1" s="588" t="s">
        <v>217</v>
      </c>
      <c r="C1" s="589"/>
      <c r="D1" s="590"/>
      <c r="E1" s="12" t="s">
        <v>354</v>
      </c>
    </row>
    <row r="2" spans="1:5" ht="15" customHeight="1">
      <c r="A2" s="9"/>
      <c r="B2" s="591" t="s">
        <v>355</v>
      </c>
      <c r="C2" s="592"/>
      <c r="D2" s="593"/>
      <c r="E2" s="40" t="s">
        <v>356</v>
      </c>
    </row>
    <row r="3" spans="1:5" ht="14.1" customHeight="1">
      <c r="A3" s="9"/>
      <c r="B3" s="14"/>
      <c r="C3"/>
      <c r="D3" s="15"/>
      <c r="E3" s="41" t="s">
        <v>282</v>
      </c>
    </row>
    <row r="4" spans="1:5" ht="14.1" customHeight="1">
      <c r="A4" s="9"/>
      <c r="B4" s="14"/>
      <c r="C4"/>
      <c r="D4" s="15"/>
      <c r="E4" s="13"/>
    </row>
    <row r="5" spans="1:5" ht="14.1" customHeight="1" thickBot="1">
      <c r="A5" s="10"/>
      <c r="B5" s="17"/>
      <c r="C5" s="18"/>
      <c r="D5" s="19"/>
      <c r="E5" s="16"/>
    </row>
    <row r="6" spans="1:5" ht="14.1" customHeight="1"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310</v>
      </c>
      <c r="E7" s="255">
        <v>45652.416666666664</v>
      </c>
    </row>
    <row r="8" spans="1:5" ht="14.1" customHeight="1">
      <c r="A8" s="20" t="s">
        <v>223</v>
      </c>
      <c r="B8" s="47" t="s">
        <v>400</v>
      </c>
      <c r="C8" s="26"/>
      <c r="D8" s="20" t="s">
        <v>224</v>
      </c>
      <c r="E8" s="215">
        <v>45652</v>
      </c>
    </row>
    <row r="9" spans="1:5" ht="14.1" customHeight="1">
      <c r="A9" s="20" t="s">
        <v>225</v>
      </c>
      <c r="B9" s="46" t="s">
        <v>357</v>
      </c>
      <c r="C9" s="26"/>
      <c r="D9" s="20" t="s">
        <v>227</v>
      </c>
      <c r="E9" s="215">
        <v>45625</v>
      </c>
    </row>
    <row r="10" spans="1:5" ht="14.1" customHeight="1">
      <c r="A10" s="20" t="s">
        <v>228</v>
      </c>
      <c r="B10" s="221"/>
      <c r="C10" s="26"/>
      <c r="D10" s="26" t="s">
        <v>229</v>
      </c>
      <c r="E10" s="215">
        <v>45652</v>
      </c>
    </row>
    <row r="11" spans="1:5" ht="14.1" customHeight="1">
      <c r="A11" s="20" t="s">
        <v>230</v>
      </c>
      <c r="B11" s="221">
        <v>2.2000000000000002</v>
      </c>
      <c r="C11" s="26"/>
      <c r="D11" s="26" t="s">
        <v>232</v>
      </c>
      <c r="E11" s="215">
        <v>45623</v>
      </c>
    </row>
    <row r="12" spans="1:5" ht="14.1" customHeight="1">
      <c r="A12" s="20"/>
      <c r="B12" s="221"/>
      <c r="C12" s="26"/>
      <c r="E12" s="215"/>
    </row>
    <row r="13" spans="1:5" ht="14.1" customHeight="1">
      <c r="A13" s="25" t="s">
        <v>233</v>
      </c>
      <c r="B13" s="27" t="s">
        <v>127</v>
      </c>
      <c r="C13" s="126"/>
    </row>
    <row r="14" spans="1:5" ht="14.1" customHeight="1">
      <c r="A14" s="55">
        <v>0</v>
      </c>
      <c r="B14" s="55">
        <v>54.7</v>
      </c>
      <c r="C14" s="126"/>
      <c r="D14" s="28" t="s">
        <v>237</v>
      </c>
      <c r="E14" s="223">
        <f>SLOPE(B14:B19,A14:A19)</f>
        <v>2.89505466435067</v>
      </c>
    </row>
    <row r="15" spans="1:5" ht="14.1" customHeight="1">
      <c r="A15" s="55">
        <v>2.2000000000000002</v>
      </c>
      <c r="B15" s="55">
        <v>64.8</v>
      </c>
      <c r="C15" s="126"/>
      <c r="D15" s="29" t="s">
        <v>238</v>
      </c>
      <c r="E15" s="224">
        <f>INTERCEPT(B14:B19,A14:A19)</f>
        <v>57.687751098395829</v>
      </c>
    </row>
    <row r="16" spans="1:5" ht="14.1" customHeight="1">
      <c r="A16" s="55">
        <v>5</v>
      </c>
      <c r="B16" s="55">
        <v>73.599999999999994</v>
      </c>
      <c r="C16" s="126"/>
      <c r="D16" s="29" t="s">
        <v>239</v>
      </c>
      <c r="E16" s="54">
        <f>CORREL(A14:A19,B14:B19)</f>
        <v>0.99901788048234896</v>
      </c>
    </row>
    <row r="17" spans="1:5" ht="14.1" customHeight="1">
      <c r="A17" s="55">
        <v>15</v>
      </c>
      <c r="B17" s="55">
        <v>103</v>
      </c>
      <c r="C17" s="126"/>
      <c r="D17" s="29" t="s">
        <v>358</v>
      </c>
      <c r="E17" s="29">
        <f>$E$14*D88*1.1+$E$15</f>
        <v>105.45615306018189</v>
      </c>
    </row>
    <row r="18" spans="1:5" ht="14.1" customHeight="1">
      <c r="A18" s="55">
        <v>25</v>
      </c>
      <c r="B18" s="55">
        <v>130</v>
      </c>
      <c r="C18" s="126"/>
      <c r="D18" s="29" t="s">
        <v>359</v>
      </c>
      <c r="E18" s="29">
        <f>$E$14*D89*0.9+$E$15</f>
        <v>96.770989067129875</v>
      </c>
    </row>
    <row r="19" spans="1:5" ht="14.1" customHeight="1">
      <c r="A19" s="55">
        <v>35</v>
      </c>
      <c r="B19" s="55">
        <v>158</v>
      </c>
      <c r="C19" s="229"/>
      <c r="D19" s="126"/>
      <c r="E19" s="126"/>
    </row>
    <row r="20" spans="1:5" ht="13.5" customHeight="1">
      <c r="A20" s="225"/>
      <c r="B20" s="225"/>
      <c r="C20" s="226"/>
      <c r="D20" s="108"/>
      <c r="E20" s="108"/>
    </row>
    <row r="21" spans="1:5" ht="13.5" customHeight="1">
      <c r="A21" s="227"/>
      <c r="B21" s="227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360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5">
        <v>73.5</v>
      </c>
      <c r="C34" s="52">
        <v>50</v>
      </c>
      <c r="D34" s="52">
        <v>50</v>
      </c>
      <c r="E34" s="328">
        <f t="shared" ref="E34:E65" si="0">((B34-E$15)/E$14)*(D34/C34)</f>
        <v>5.4618135872576659</v>
      </c>
    </row>
    <row r="35" spans="1:5" ht="13.5" customHeight="1">
      <c r="A35" s="110">
        <f>INFORME!A19</f>
        <v>0</v>
      </c>
      <c r="B35" s="55"/>
      <c r="C35" s="52"/>
      <c r="D35" s="52"/>
      <c r="E35" s="328" t="e">
        <f t="shared" si="0"/>
        <v>#DIV/0!</v>
      </c>
    </row>
    <row r="36" spans="1:5" ht="13.5" customHeight="1">
      <c r="A36" s="110">
        <f>INFORME!A20</f>
        <v>0</v>
      </c>
      <c r="B36" s="55"/>
      <c r="C36" s="52"/>
      <c r="D36" s="52"/>
      <c r="E36" s="328" t="e">
        <f t="shared" si="0"/>
        <v>#DIV/0!</v>
      </c>
    </row>
    <row r="37" spans="1:5" ht="13.5" customHeight="1">
      <c r="A37" s="110">
        <f>INFORME!A21</f>
        <v>0</v>
      </c>
      <c r="B37" s="55"/>
      <c r="C37" s="52"/>
      <c r="D37" s="52"/>
      <c r="E37" s="328" t="e">
        <f t="shared" si="0"/>
        <v>#DIV/0!</v>
      </c>
    </row>
    <row r="38" spans="1:5" ht="13.5" customHeight="1">
      <c r="A38" s="110">
        <f>INFORME!A22</f>
        <v>0</v>
      </c>
      <c r="B38" s="55"/>
      <c r="C38" s="52"/>
      <c r="D38" s="52"/>
      <c r="E38" s="328" t="e">
        <f t="shared" si="0"/>
        <v>#DIV/0!</v>
      </c>
    </row>
    <row r="39" spans="1:5" ht="13.5" customHeight="1">
      <c r="A39" s="110">
        <f>INFORME!A23</f>
        <v>0</v>
      </c>
      <c r="B39" s="55"/>
      <c r="C39" s="52"/>
      <c r="D39" s="52"/>
      <c r="E39" s="328" t="e">
        <f t="shared" si="0"/>
        <v>#DIV/0!</v>
      </c>
    </row>
    <row r="40" spans="1:5" ht="13.5" customHeight="1">
      <c r="A40" s="110">
        <f>INFORME!A24</f>
        <v>0</v>
      </c>
      <c r="B40" s="55"/>
      <c r="C40" s="52"/>
      <c r="D40" s="52"/>
      <c r="E40" s="328" t="e">
        <f t="shared" si="0"/>
        <v>#DIV/0!</v>
      </c>
    </row>
    <row r="41" spans="1:5" ht="13.5" customHeight="1">
      <c r="A41" s="110">
        <f>INFORME!A25</f>
        <v>0</v>
      </c>
      <c r="B41" s="55"/>
      <c r="C41" s="52"/>
      <c r="D41" s="52"/>
      <c r="E41" s="328" t="e">
        <f t="shared" si="0"/>
        <v>#DIV/0!</v>
      </c>
    </row>
    <row r="42" spans="1:5" ht="13.5" customHeight="1">
      <c r="A42" s="110">
        <f>INFORME!A26</f>
        <v>0</v>
      </c>
      <c r="B42" s="55"/>
      <c r="C42" s="52"/>
      <c r="D42" s="52"/>
      <c r="E42" s="328" t="e">
        <f t="shared" si="0"/>
        <v>#DIV/0!</v>
      </c>
    </row>
    <row r="43" spans="1:5" ht="13.5" customHeight="1">
      <c r="A43" s="110">
        <f>INFORME!A27</f>
        <v>0</v>
      </c>
      <c r="B43" s="55"/>
      <c r="C43" s="52"/>
      <c r="D43" s="52"/>
      <c r="E43" s="328" t="e">
        <f t="shared" si="0"/>
        <v>#DIV/0!</v>
      </c>
    </row>
    <row r="44" spans="1:5" ht="13.5" customHeight="1">
      <c r="A44" s="110">
        <f>INFORME!A28</f>
        <v>0</v>
      </c>
      <c r="B44" s="51"/>
      <c r="C44" s="52"/>
      <c r="D44" s="52"/>
      <c r="E44" s="328" t="e">
        <f t="shared" si="0"/>
        <v>#DIV/0!</v>
      </c>
    </row>
    <row r="45" spans="1:5" ht="13.5" customHeight="1">
      <c r="A45" s="110">
        <f>INFORME!A29</f>
        <v>0</v>
      </c>
      <c r="B45" s="51"/>
      <c r="C45" s="52"/>
      <c r="D45" s="52"/>
      <c r="E45" s="328" t="e">
        <f t="shared" si="0"/>
        <v>#DIV/0!</v>
      </c>
    </row>
    <row r="46" spans="1:5" ht="13.5" customHeight="1">
      <c r="A46" s="110">
        <f>INFORME!A30</f>
        <v>0</v>
      </c>
      <c r="B46" s="51"/>
      <c r="C46" s="52"/>
      <c r="D46" s="52"/>
      <c r="E46" s="328" t="e">
        <f t="shared" si="0"/>
        <v>#DIV/0!</v>
      </c>
    </row>
    <row r="47" spans="1:5" ht="13.5" customHeight="1">
      <c r="A47" s="110">
        <f>INFORME!A31</f>
        <v>0</v>
      </c>
      <c r="B47" s="55"/>
      <c r="C47" s="52"/>
      <c r="D47" s="52"/>
      <c r="E47" s="328" t="e">
        <f t="shared" si="0"/>
        <v>#DIV/0!</v>
      </c>
    </row>
    <row r="48" spans="1:5" ht="13.5" customHeight="1">
      <c r="A48" s="110">
        <f>INFORME!A32</f>
        <v>0</v>
      </c>
      <c r="B48" s="51"/>
      <c r="C48" s="52"/>
      <c r="D48" s="52"/>
      <c r="E48" s="328" t="e">
        <f t="shared" si="0"/>
        <v>#DIV/0!</v>
      </c>
    </row>
    <row r="49" spans="1:5" ht="13.5" customHeight="1">
      <c r="A49" s="110">
        <f>INFORME!A33</f>
        <v>0</v>
      </c>
      <c r="B49" s="51"/>
      <c r="C49" s="52"/>
      <c r="D49" s="52"/>
      <c r="E49" s="328" t="e">
        <f t="shared" si="0"/>
        <v>#DIV/0!</v>
      </c>
    </row>
    <row r="50" spans="1:5" ht="13.5" customHeight="1">
      <c r="A50" s="110">
        <f>INFORME!A34</f>
        <v>0</v>
      </c>
      <c r="B50" s="51"/>
      <c r="C50" s="52"/>
      <c r="D50" s="52"/>
      <c r="E50" s="328" t="e">
        <f t="shared" si="0"/>
        <v>#DIV/0!</v>
      </c>
    </row>
    <row r="51" spans="1:5" ht="13.5" customHeight="1">
      <c r="A51" s="110">
        <f>INFORME!A35</f>
        <v>0</v>
      </c>
      <c r="B51" s="51"/>
      <c r="C51" s="52"/>
      <c r="D51" s="52"/>
      <c r="E51" s="328" t="e">
        <f t="shared" si="0"/>
        <v>#DIV/0!</v>
      </c>
    </row>
    <row r="52" spans="1:5" ht="13.5" customHeight="1">
      <c r="A52" s="110">
        <f>INFORME!A36</f>
        <v>0</v>
      </c>
      <c r="B52" s="51"/>
      <c r="C52" s="52"/>
      <c r="D52" s="52"/>
      <c r="E52" s="328" t="e">
        <f t="shared" si="0"/>
        <v>#DIV/0!</v>
      </c>
    </row>
    <row r="53" spans="1:5" ht="13.5" customHeight="1">
      <c r="A53" s="110">
        <f>INFORME!A37</f>
        <v>0</v>
      </c>
      <c r="B53" s="51"/>
      <c r="C53" s="52"/>
      <c r="D53" s="52"/>
      <c r="E53" s="328" t="e">
        <f t="shared" si="0"/>
        <v>#DIV/0!</v>
      </c>
    </row>
    <row r="54" spans="1:5" ht="13.5" customHeight="1">
      <c r="A54" s="110">
        <f>INFORME!A38</f>
        <v>0</v>
      </c>
      <c r="B54" s="51"/>
      <c r="C54" s="52"/>
      <c r="D54" s="52"/>
      <c r="E54" s="328" t="e">
        <f t="shared" si="0"/>
        <v>#DIV/0!</v>
      </c>
    </row>
    <row r="55" spans="1:5" ht="13.5" customHeight="1">
      <c r="A55" s="110">
        <f>INFORME!A39</f>
        <v>0</v>
      </c>
      <c r="B55" s="51"/>
      <c r="C55" s="52"/>
      <c r="D55" s="52"/>
      <c r="E55" s="328" t="e">
        <f t="shared" si="0"/>
        <v>#DIV/0!</v>
      </c>
    </row>
    <row r="56" spans="1:5" ht="13.5" customHeight="1">
      <c r="A56" s="110">
        <f>INFORME!A40</f>
        <v>0</v>
      </c>
      <c r="B56" s="51"/>
      <c r="C56" s="52"/>
      <c r="D56" s="52"/>
      <c r="E56" s="328" t="e">
        <f t="shared" si="0"/>
        <v>#DIV/0!</v>
      </c>
    </row>
    <row r="57" spans="1:5" ht="13.5" customHeight="1">
      <c r="A57" s="110">
        <f>INFORME!A41</f>
        <v>0</v>
      </c>
      <c r="B57" s="51"/>
      <c r="C57" s="52"/>
      <c r="D57" s="52"/>
      <c r="E57" s="328" t="e">
        <f t="shared" si="0"/>
        <v>#DIV/0!</v>
      </c>
    </row>
    <row r="58" spans="1:5" ht="13.5" customHeight="1">
      <c r="A58" s="110">
        <f>INFORME!A42</f>
        <v>0</v>
      </c>
      <c r="B58" s="51"/>
      <c r="C58" s="52"/>
      <c r="D58" s="52"/>
      <c r="E58" s="328" t="e">
        <f t="shared" si="0"/>
        <v>#DIV/0!</v>
      </c>
    </row>
    <row r="59" spans="1:5" ht="13.5" customHeight="1">
      <c r="A59" s="110">
        <f>INFORME!A64</f>
        <v>0</v>
      </c>
      <c r="B59" s="51"/>
      <c r="C59" s="52"/>
      <c r="D59" s="52"/>
      <c r="E59" s="328" t="e">
        <f t="shared" si="0"/>
        <v>#DIV/0!</v>
      </c>
    </row>
    <row r="60" spans="1:5" ht="13.5" customHeight="1">
      <c r="A60" s="110">
        <f>INFORME!A65</f>
        <v>0</v>
      </c>
      <c r="B60" s="51"/>
      <c r="C60" s="52"/>
      <c r="D60" s="52"/>
      <c r="E60" s="328" t="e">
        <f t="shared" si="0"/>
        <v>#DIV/0!</v>
      </c>
    </row>
    <row r="61" spans="1:5" ht="13.5" customHeight="1">
      <c r="A61" s="110">
        <f>INFORME!A66</f>
        <v>0</v>
      </c>
      <c r="B61" s="51"/>
      <c r="C61" s="52"/>
      <c r="D61" s="52"/>
      <c r="E61" s="328" t="e">
        <f t="shared" si="0"/>
        <v>#DIV/0!</v>
      </c>
    </row>
    <row r="62" spans="1:5" ht="13.5" customHeight="1">
      <c r="A62" s="110">
        <f>INFORME!A67</f>
        <v>0</v>
      </c>
      <c r="B62" s="51"/>
      <c r="C62" s="52"/>
      <c r="D62" s="52"/>
      <c r="E62" s="328" t="e">
        <f t="shared" si="0"/>
        <v>#DIV/0!</v>
      </c>
    </row>
    <row r="63" spans="1:5" ht="13.5" customHeight="1">
      <c r="A63" s="110">
        <f>INFORME!A68</f>
        <v>0</v>
      </c>
      <c r="B63" s="51"/>
      <c r="C63" s="52"/>
      <c r="D63" s="52"/>
      <c r="E63" s="328" t="e">
        <f t="shared" si="0"/>
        <v>#DIV/0!</v>
      </c>
    </row>
    <row r="64" spans="1:5" ht="13.5" customHeight="1">
      <c r="A64" s="110">
        <f>INFORME!A69</f>
        <v>0</v>
      </c>
      <c r="B64" s="51"/>
      <c r="C64" s="52"/>
      <c r="D64" s="52"/>
      <c r="E64" s="328" t="e">
        <f t="shared" si="0"/>
        <v>#DIV/0!</v>
      </c>
    </row>
    <row r="65" spans="1:5" ht="13.5" customHeight="1">
      <c r="A65" s="110">
        <f>INFORME!A70</f>
        <v>0</v>
      </c>
      <c r="B65" s="51"/>
      <c r="C65" s="52"/>
      <c r="D65" s="52"/>
      <c r="E65" s="328" t="e">
        <f t="shared" si="0"/>
        <v>#DIV/0!</v>
      </c>
    </row>
    <row r="66" spans="1:5" ht="13.5" customHeight="1">
      <c r="A66" s="110">
        <f>INFORME!A71</f>
        <v>0</v>
      </c>
      <c r="B66" s="51"/>
      <c r="C66" s="52"/>
      <c r="D66" s="52"/>
      <c r="E66" s="328" t="e">
        <f t="shared" ref="E66:E83" si="1">((B66-E$15)/E$14)*(D66/C66)</f>
        <v>#DIV/0!</v>
      </c>
    </row>
    <row r="67" spans="1:5" ht="13.5" customHeight="1">
      <c r="A67" s="110">
        <f>INFORME!A72</f>
        <v>0</v>
      </c>
      <c r="B67" s="51"/>
      <c r="C67" s="5"/>
      <c r="D67" s="5"/>
      <c r="E67" s="328" t="e">
        <f t="shared" si="1"/>
        <v>#DIV/0!</v>
      </c>
    </row>
    <row r="68" spans="1:5" ht="13.5" customHeight="1">
      <c r="A68" s="110">
        <f>INFORME!A73</f>
        <v>0</v>
      </c>
      <c r="B68" s="51"/>
      <c r="C68" s="5"/>
      <c r="D68" s="5"/>
      <c r="E68" s="328" t="e">
        <f t="shared" si="1"/>
        <v>#DIV/0!</v>
      </c>
    </row>
    <row r="69" spans="1:5" ht="13.5" customHeight="1">
      <c r="A69" s="110">
        <f>INFORME!A74</f>
        <v>0</v>
      </c>
      <c r="B69" s="51"/>
      <c r="C69" s="5"/>
      <c r="D69" s="5"/>
      <c r="E69" s="328" t="e">
        <f t="shared" si="1"/>
        <v>#DIV/0!</v>
      </c>
    </row>
    <row r="70" spans="1:5" ht="13.5" customHeight="1">
      <c r="A70" s="110">
        <f>INFORME!A75</f>
        <v>0</v>
      </c>
      <c r="B70" s="51"/>
      <c r="C70" s="5"/>
      <c r="D70" s="5"/>
      <c r="E70" s="328" t="e">
        <f t="shared" si="1"/>
        <v>#DIV/0!</v>
      </c>
    </row>
    <row r="71" spans="1:5" ht="13.5" customHeight="1">
      <c r="A71" s="110">
        <f>INFORME!A76</f>
        <v>0</v>
      </c>
      <c r="B71" s="51"/>
      <c r="C71" s="5"/>
      <c r="D71" s="5"/>
      <c r="E71" s="328" t="e">
        <f t="shared" si="1"/>
        <v>#DIV/0!</v>
      </c>
    </row>
    <row r="72" spans="1:5" ht="13.5" customHeight="1">
      <c r="A72" s="110">
        <f>INFORME!A77</f>
        <v>0</v>
      </c>
      <c r="B72" s="51"/>
      <c r="C72" s="5" t="s">
        <v>290</v>
      </c>
      <c r="D72" s="5"/>
      <c r="E72" s="328" t="e">
        <f t="shared" si="1"/>
        <v>#VALUE!</v>
      </c>
    </row>
    <row r="73" spans="1:5" ht="13.5" customHeight="1">
      <c r="A73" s="110">
        <f>INFORME!A78</f>
        <v>0</v>
      </c>
      <c r="B73" s="51"/>
      <c r="C73" s="5"/>
      <c r="D73" s="5"/>
      <c r="E73" s="328" t="e">
        <f t="shared" si="1"/>
        <v>#DIV/0!</v>
      </c>
    </row>
    <row r="74" spans="1:5" ht="13.5" customHeight="1">
      <c r="A74" s="110">
        <f>INFORME!A79</f>
        <v>0</v>
      </c>
      <c r="B74" s="51"/>
      <c r="C74" s="5"/>
      <c r="D74" s="5"/>
      <c r="E74" s="328" t="e">
        <f t="shared" si="1"/>
        <v>#DIV/0!</v>
      </c>
    </row>
    <row r="75" spans="1:5" ht="13.5" customHeight="1">
      <c r="A75" s="110">
        <f>INFORME!A80</f>
        <v>0</v>
      </c>
      <c r="B75" s="51"/>
      <c r="C75" s="5"/>
      <c r="D75" s="5"/>
      <c r="E75" s="328" t="e">
        <f t="shared" si="1"/>
        <v>#DIV/0!</v>
      </c>
    </row>
    <row r="76" spans="1:5" ht="13.5" customHeight="1">
      <c r="A76" s="110">
        <f>INFORME!A81</f>
        <v>0</v>
      </c>
      <c r="B76" s="51"/>
      <c r="C76" s="5"/>
      <c r="D76" s="5"/>
      <c r="E76" s="328" t="e">
        <f t="shared" si="1"/>
        <v>#DIV/0!</v>
      </c>
    </row>
    <row r="77" spans="1:5" ht="13.5" customHeight="1">
      <c r="A77" s="110">
        <f>INFORME!A82</f>
        <v>0</v>
      </c>
      <c r="B77" s="51"/>
      <c r="C77" s="5"/>
      <c r="D77" s="5"/>
      <c r="E77" s="328" t="e">
        <f t="shared" si="1"/>
        <v>#DIV/0!</v>
      </c>
    </row>
    <row r="78" spans="1:5" ht="13.5" customHeight="1">
      <c r="A78" s="110">
        <f>INFORME!A83</f>
        <v>0</v>
      </c>
      <c r="B78" s="51"/>
      <c r="C78" s="5"/>
      <c r="D78" s="5"/>
      <c r="E78" s="328" t="e">
        <f t="shared" si="1"/>
        <v>#DIV/0!</v>
      </c>
    </row>
    <row r="79" spans="1:5" ht="13.5" customHeight="1">
      <c r="A79" s="110">
        <f>INFORME!A84</f>
        <v>0</v>
      </c>
      <c r="B79" s="51"/>
      <c r="C79" s="5"/>
      <c r="D79" s="5"/>
      <c r="E79" s="328" t="e">
        <f t="shared" si="1"/>
        <v>#DIV/0!</v>
      </c>
    </row>
    <row r="80" spans="1:5" ht="13.5" customHeight="1">
      <c r="A80" s="110">
        <f>INFORME!A85</f>
        <v>0</v>
      </c>
      <c r="B80" s="51"/>
      <c r="C80" s="5"/>
      <c r="D80" s="5"/>
      <c r="E80" s="328" t="e">
        <f t="shared" si="1"/>
        <v>#DIV/0!</v>
      </c>
    </row>
    <row r="81" spans="1:5" ht="13.5" customHeight="1">
      <c r="A81" s="110">
        <f>INFORME!A86</f>
        <v>0</v>
      </c>
      <c r="B81" s="51"/>
      <c r="C81" s="5"/>
      <c r="D81" s="5"/>
      <c r="E81" s="328" t="e">
        <f t="shared" si="1"/>
        <v>#DIV/0!</v>
      </c>
    </row>
    <row r="82" spans="1:5" ht="13.5" customHeight="1">
      <c r="A82" s="110">
        <f>INFORME!A87</f>
        <v>0</v>
      </c>
      <c r="B82" s="51"/>
      <c r="C82" s="5"/>
      <c r="D82" s="5"/>
      <c r="E82" s="328" t="e">
        <f t="shared" si="1"/>
        <v>#DIV/0!</v>
      </c>
    </row>
    <row r="83" spans="1:5" ht="13.5" customHeight="1">
      <c r="A83" s="110">
        <f>INFORME!A88</f>
        <v>0</v>
      </c>
      <c r="B83" s="51"/>
      <c r="C83" s="5"/>
      <c r="D83" s="5"/>
      <c r="E83" s="328" t="e">
        <f t="shared" si="1"/>
        <v>#DIV/0!</v>
      </c>
    </row>
    <row r="84" spans="1:5" ht="13.5" customHeight="1">
      <c r="A84" s="229"/>
      <c r="B84" s="133"/>
      <c r="C84" s="37"/>
      <c r="D84" s="37"/>
      <c r="E84" s="260"/>
    </row>
    <row r="85" spans="1:5" ht="21" customHeight="1">
      <c r="A85" s="257" t="s">
        <v>246</v>
      </c>
      <c r="B85" s="257"/>
      <c r="C85" s="257"/>
      <c r="D85" s="257"/>
      <c r="E85" s="257"/>
    </row>
    <row r="86" spans="1:5" ht="13.5" customHeight="1">
      <c r="A86" s="20"/>
      <c r="B86" s="20"/>
      <c r="C86" s="20"/>
      <c r="D86" s="20"/>
      <c r="E86" s="109" t="s">
        <v>247</v>
      </c>
    </row>
    <row r="87" spans="1:5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</row>
    <row r="88" spans="1:5" ht="18.75" customHeight="1">
      <c r="A88" s="120" t="s">
        <v>252</v>
      </c>
      <c r="B88" s="121"/>
      <c r="C88" s="132">
        <f t="shared" ref="C88:C96" si="2">(B88-$E$15)/$E$14</f>
        <v>-19.926308062074046</v>
      </c>
      <c r="D88" s="122">
        <v>15</v>
      </c>
      <c r="E88" s="122" t="str">
        <f t="shared" ref="E88:E94" si="3">IF(AND(C88&gt;=D88*0.9,C88&lt;=D88*1.1),"CUMPLE","NO CUMPLE")</f>
        <v>NO CUMPLE</v>
      </c>
    </row>
    <row r="89" spans="1:5" ht="18.75" customHeight="1">
      <c r="A89" s="120" t="s">
        <v>252</v>
      </c>
      <c r="B89" s="121"/>
      <c r="C89" s="132">
        <f t="shared" si="2"/>
        <v>-19.926308062074046</v>
      </c>
      <c r="D89" s="122">
        <v>15</v>
      </c>
      <c r="E89" s="122" t="str">
        <f t="shared" si="3"/>
        <v>NO CUMPLE</v>
      </c>
    </row>
    <row r="90" spans="1:5" ht="18.75" customHeight="1">
      <c r="A90" s="120" t="s">
        <v>252</v>
      </c>
      <c r="B90" s="121"/>
      <c r="C90" s="132">
        <f t="shared" si="2"/>
        <v>-19.926308062074046</v>
      </c>
      <c r="D90" s="122">
        <v>15</v>
      </c>
      <c r="E90" s="122" t="str">
        <f t="shared" si="3"/>
        <v>NO CUMPLE</v>
      </c>
    </row>
    <row r="91" spans="1:5" ht="18.75" customHeight="1">
      <c r="A91" s="120" t="s">
        <v>252</v>
      </c>
      <c r="B91" s="121"/>
      <c r="C91" s="132">
        <f t="shared" si="2"/>
        <v>-19.926308062074046</v>
      </c>
      <c r="D91" s="122">
        <v>15</v>
      </c>
      <c r="E91" s="122" t="str">
        <f t="shared" si="3"/>
        <v>NO CUMPLE</v>
      </c>
    </row>
    <row r="92" spans="1:5" ht="18.75" customHeight="1">
      <c r="A92" s="120" t="s">
        <v>252</v>
      </c>
      <c r="B92" s="121"/>
      <c r="C92" s="132">
        <f t="shared" si="2"/>
        <v>-19.926308062074046</v>
      </c>
      <c r="D92" s="122">
        <v>15</v>
      </c>
      <c r="E92" s="122" t="str">
        <f t="shared" si="3"/>
        <v>NO CUMPLE</v>
      </c>
    </row>
    <row r="93" spans="1:5" ht="18.75" customHeight="1">
      <c r="A93" s="120" t="s">
        <v>252</v>
      </c>
      <c r="B93" s="121"/>
      <c r="C93" s="132">
        <f t="shared" si="2"/>
        <v>-19.926308062074046</v>
      </c>
      <c r="D93" s="122">
        <v>15</v>
      </c>
      <c r="E93" s="122" t="str">
        <f t="shared" si="3"/>
        <v>NO CUMPLE</v>
      </c>
    </row>
    <row r="94" spans="1:5" ht="18.75" customHeight="1">
      <c r="A94" s="120" t="s">
        <v>252</v>
      </c>
      <c r="B94" s="121"/>
      <c r="C94" s="132">
        <f t="shared" si="2"/>
        <v>-19.926308062074046</v>
      </c>
      <c r="D94" s="122">
        <v>15</v>
      </c>
      <c r="E94" s="122" t="str">
        <f t="shared" si="3"/>
        <v>NO CUMPLE</v>
      </c>
    </row>
    <row r="95" spans="1:5" ht="18.75" customHeight="1">
      <c r="A95" s="125" t="s">
        <v>254</v>
      </c>
      <c r="B95" s="121"/>
      <c r="C95" s="132">
        <f t="shared" si="2"/>
        <v>-19.926308062074046</v>
      </c>
      <c r="D95" s="124">
        <f>B11</f>
        <v>2.2000000000000002</v>
      </c>
      <c r="E95" s="122" t="str">
        <f>IF(C95&lt;D95,"CUMPLE","NO CUMPLE")</f>
        <v>CUMPLE</v>
      </c>
    </row>
    <row r="96" spans="1:5" ht="18.75" customHeight="1">
      <c r="A96" s="125" t="s">
        <v>255</v>
      </c>
      <c r="B96" s="121"/>
      <c r="C96" s="132">
        <f t="shared" si="2"/>
        <v>-19.926308062074046</v>
      </c>
      <c r="D96" s="124">
        <v>5</v>
      </c>
      <c r="E96" s="122" t="str">
        <f>IF(AND(C96&gt;=D96*0.85,C96&lt;=D96*1.15),"CUMPLE","NO CUMPLE")</f>
        <v>NO CUMPLE</v>
      </c>
    </row>
    <row r="97" spans="1:7" ht="18.75" customHeight="1">
      <c r="A97" s="126"/>
      <c r="B97"/>
      <c r="C97"/>
      <c r="D97" s="127"/>
      <c r="E97"/>
      <c r="F97"/>
      <c r="G97"/>
    </row>
    <row r="98" spans="1:7" ht="13.5" customHeight="1">
      <c r="A98" s="126"/>
      <c r="B98" s="29" t="s">
        <v>360</v>
      </c>
      <c r="C98" s="29" t="s">
        <v>256</v>
      </c>
      <c r="D98" s="29" t="s">
        <v>257</v>
      </c>
      <c r="E98" s="29" t="s">
        <v>249</v>
      </c>
      <c r="F98" s="596" t="s">
        <v>247</v>
      </c>
      <c r="G98" s="596"/>
    </row>
    <row r="99" spans="1:7" ht="18.75" customHeight="1">
      <c r="A99" s="216" t="s">
        <v>258</v>
      </c>
      <c r="B99" s="121"/>
      <c r="C99" s="39"/>
      <c r="D99" s="39"/>
      <c r="E99" s="320">
        <f>IF(B99=0,0,(B99-$E$15)*(D99/C99)/$E$14)</f>
        <v>0</v>
      </c>
      <c r="F99" s="128" t="s">
        <v>259</v>
      </c>
      <c r="G99" s="29" t="s">
        <v>260</v>
      </c>
    </row>
    <row r="100" spans="1:7" ht="18.75" customHeight="1">
      <c r="A100" s="129" t="s">
        <v>261</v>
      </c>
      <c r="B100" s="121"/>
      <c r="C100" s="39"/>
      <c r="D100" s="39"/>
      <c r="E100" s="320" t="e">
        <f>((B100-$E$15)*(D100/C100)/$E$14)</f>
        <v>#DIV/0!</v>
      </c>
      <c r="F100" s="321" t="e">
        <f>(E100-$E$99)/((1000*0.25)/50)/($D$100/$C$100)</f>
        <v>#DIV/0!</v>
      </c>
      <c r="G100" s="605" t="e">
        <f>ABS(E100-E101)/((E100+E101)/2)</f>
        <v>#DIV/0!</v>
      </c>
    </row>
    <row r="101" spans="1:7" ht="18.75" customHeight="1">
      <c r="A101" s="129" t="s">
        <v>262</v>
      </c>
      <c r="B101" s="251"/>
      <c r="C101" s="39"/>
      <c r="D101" s="39"/>
      <c r="E101" s="320" t="e">
        <f>((B101-$E$15)*(D101/C101)/$E$14)</f>
        <v>#DIV/0!</v>
      </c>
      <c r="F101" s="321" t="e">
        <f>(E101-$E$99)/((1000*0.25)/50)/($D$101/$C$101)</f>
        <v>#DIV/0!</v>
      </c>
      <c r="G101" s="606"/>
    </row>
    <row r="102" spans="1:7" ht="18.75" customHeight="1">
      <c r="A102"/>
      <c r="B102"/>
      <c r="C102"/>
      <c r="D102"/>
      <c r="E102" s="126"/>
      <c r="F102" s="607" t="e">
        <f>IF(AND(F100&gt;=80%,F100&lt;=120%,F101&gt;=80%,F101&lt;=120%,G100&lt;=20%),"CUMPLE","NO CUMPLE")</f>
        <v>#DIV/0!</v>
      </c>
      <c r="G102" s="607"/>
    </row>
    <row r="103" spans="1:7" ht="18.75" customHeight="1">
      <c r="A103" s="229"/>
      <c r="B103" s="133"/>
      <c r="C103" s="37"/>
      <c r="D103" s="37"/>
      <c r="E103" s="260"/>
      <c r="F103" s="108"/>
      <c r="G103" s="108"/>
    </row>
    <row r="104" spans="1:7" ht="13.5" customHeight="1">
      <c r="A104" s="126"/>
      <c r="B104" s="29" t="s">
        <v>360</v>
      </c>
      <c r="C104" s="29" t="s">
        <v>256</v>
      </c>
      <c r="D104" s="29" t="s">
        <v>257</v>
      </c>
      <c r="E104" s="29" t="s">
        <v>249</v>
      </c>
      <c r="F104" s="596" t="s">
        <v>247</v>
      </c>
      <c r="G104" s="596"/>
    </row>
    <row r="105" spans="1:7" ht="18.75" customHeight="1">
      <c r="A105" s="489" t="s">
        <v>258</v>
      </c>
      <c r="B105" s="121"/>
      <c r="C105" s="39"/>
      <c r="D105" s="39"/>
      <c r="E105" s="132" t="e">
        <f t="shared" ref="E105:E106" si="4">((B105-E$15)/E$14)*(D105/C105)</f>
        <v>#DIV/0!</v>
      </c>
      <c r="F105" s="597" t="s">
        <v>260</v>
      </c>
      <c r="G105" s="598"/>
    </row>
    <row r="106" spans="1:7" ht="18.75" customHeight="1">
      <c r="A106" s="318" t="s">
        <v>263</v>
      </c>
      <c r="B106" s="251"/>
      <c r="C106" s="39"/>
      <c r="D106" s="39"/>
      <c r="E106" s="132" t="e">
        <f t="shared" si="4"/>
        <v>#DIV/0!</v>
      </c>
      <c r="F106" s="599" t="e">
        <f>ABS(E105-E106)/((E105+E106)/2)</f>
        <v>#DIV/0!</v>
      </c>
      <c r="G106" s="600"/>
    </row>
    <row r="107" spans="1:7" ht="18.75" customHeight="1">
      <c r="A107"/>
      <c r="B107"/>
      <c r="C107"/>
      <c r="D107"/>
      <c r="E107"/>
      <c r="F107" s="601"/>
      <c r="G107" s="602"/>
    </row>
    <row r="108" spans="1:7">
      <c r="F108" s="615" t="e">
        <f>IF(F106&lt;=20%,"CUMPLE","NO CUMPLE")</f>
        <v>#DIV/0!</v>
      </c>
      <c r="G108" s="615"/>
    </row>
  </sheetData>
  <sheetProtection algorithmName="SHA-512" hashValue="jrUe3JRriNCSY++xY0bPZ93UFvVC5meNKhlirSyVai/SuaJVH1rnKGBdrmM3ytgxYZHCoQ4Cqtrsq1kNjpBkhQ==" saltValue="lb+/DhSgJAedcaLjLxlZQg==" spinCount="100000" sheet="1" objects="1" scenarios="1"/>
  <mergeCells count="9">
    <mergeCell ref="B1:D1"/>
    <mergeCell ref="B2:D2"/>
    <mergeCell ref="F98:G98"/>
    <mergeCell ref="F104:G104"/>
    <mergeCell ref="F108:G108"/>
    <mergeCell ref="F106:G107"/>
    <mergeCell ref="F105:G105"/>
    <mergeCell ref="G100:G101"/>
    <mergeCell ref="F102:G102"/>
  </mergeCells>
  <phoneticPr fontId="12" type="noConversion"/>
  <conditionalFormatting sqref="E34:E84 E103">
    <cfRule type="cellIs" dxfId="168" priority="154" stopIfTrue="1" operator="lessThan">
      <formula>$B$11</formula>
    </cfRule>
    <cfRule type="cellIs" dxfId="167" priority="155" stopIfTrue="1" operator="equal">
      <formula>((B34-E$15)/E$14)*(D34/C34)</formula>
    </cfRule>
  </conditionalFormatting>
  <conditionalFormatting sqref="E88:E97 F102:G102">
    <cfRule type="cellIs" dxfId="166" priority="7" operator="equal">
      <formula>"NO CUMPLE"</formula>
    </cfRule>
  </conditionalFormatting>
  <conditionalFormatting sqref="F105:F106">
    <cfRule type="cellIs" dxfId="165" priority="1" operator="equal">
      <formula>"NO CUMPLE"</formula>
    </cfRule>
  </conditionalFormatting>
  <conditionalFormatting sqref="F108:G108">
    <cfRule type="cellIs" dxfId="164" priority="4" operator="equal">
      <formula>"NO CUMPLE"</formula>
    </cfRule>
  </conditionalFormatting>
  <conditionalFormatting sqref="G99:G100">
    <cfRule type="cellIs" dxfId="163" priority="6" operator="equal">
      <formula>"NO CUMPLE"</formula>
    </cfRule>
  </conditionalFormatting>
  <pageMargins left="0.74803149606299213" right="0.74803149606299213" top="0.98425196850393704" bottom="0.98425196850393704" header="0" footer="0"/>
  <pageSetup paperSize="14" scale="48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24">
    <tabColor indexed="51"/>
  </sheetPr>
  <dimension ref="A1:J138"/>
  <sheetViews>
    <sheetView showGridLines="0" view="pageBreakPreview" topLeftCell="A100" zoomScaleNormal="100" zoomScaleSheetLayoutView="100" workbookViewId="0">
      <selection activeCell="A116" sqref="A116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28515625" style="1" customWidth="1"/>
    <col min="4" max="4" width="30.85546875" style="1" customWidth="1"/>
    <col min="5" max="5" width="28.42578125" style="1" customWidth="1"/>
    <col min="6" max="6" width="16.28515625" style="1" customWidth="1"/>
    <col min="7" max="7" width="11.1406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12" t="s">
        <v>361</v>
      </c>
    </row>
    <row r="2" spans="1:5" ht="15" customHeight="1">
      <c r="A2" s="13"/>
      <c r="B2" s="591" t="s">
        <v>362</v>
      </c>
      <c r="C2" s="592"/>
      <c r="D2" s="593"/>
      <c r="E2" s="40" t="s">
        <v>363</v>
      </c>
    </row>
    <row r="3" spans="1:5" ht="14.1" customHeight="1">
      <c r="A3" s="13"/>
      <c r="B3" s="623" t="s">
        <v>364</v>
      </c>
      <c r="C3" s="624"/>
      <c r="D3" s="625"/>
      <c r="E3" s="40" t="s">
        <v>365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310</v>
      </c>
      <c r="E7" s="25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366</v>
      </c>
      <c r="C9" s="2"/>
      <c r="D9" s="20" t="s">
        <v>227</v>
      </c>
      <c r="E9" s="215"/>
    </row>
    <row r="10" spans="1:5" ht="14.1" customHeight="1">
      <c r="A10" s="20" t="s">
        <v>228</v>
      </c>
      <c r="B10" s="221">
        <v>543</v>
      </c>
      <c r="C10" s="2"/>
      <c r="D10" s="26" t="s">
        <v>229</v>
      </c>
      <c r="E10" s="215"/>
    </row>
    <row r="11" spans="1:5" ht="14.1" customHeight="1">
      <c r="A11" s="20" t="s">
        <v>230</v>
      </c>
      <c r="B11" s="222">
        <v>2E-3</v>
      </c>
      <c r="C11" s="26"/>
      <c r="D11" s="26" t="s">
        <v>231</v>
      </c>
      <c r="E11" s="215"/>
    </row>
    <row r="12" spans="1:5" ht="14.1" customHeight="1">
      <c r="A12" s="20"/>
      <c r="B12" s="222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s">
        <v>236</v>
      </c>
    </row>
    <row r="14" spans="1:5" ht="14.1" customHeight="1">
      <c r="A14" s="53">
        <v>3.0000000000000001E-3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3">
        <v>0.03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3">
        <v>0.06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3">
        <v>0.24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3">
        <v>0.3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228" t="e">
        <f t="shared" ref="E34:E65" si="0"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228" t="e">
        <f t="shared" si="0"/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2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2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2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2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2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2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2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228" t="e">
        <f t="shared" si="0"/>
        <v>#DIV/0!</v>
      </c>
    </row>
    <row r="44" spans="1:5" ht="13.5" customHeight="1">
      <c r="A44" s="110">
        <f>INFORME!A28</f>
        <v>0</v>
      </c>
      <c r="B44" s="4"/>
      <c r="C44" s="5"/>
      <c r="D44" s="5"/>
      <c r="E44" s="228" t="e">
        <f t="shared" si="0"/>
        <v>#DIV/0!</v>
      </c>
    </row>
    <row r="45" spans="1:5" ht="13.5" customHeight="1">
      <c r="A45" s="110">
        <f>INFORME!A29</f>
        <v>0</v>
      </c>
      <c r="B45" s="4"/>
      <c r="C45" s="5"/>
      <c r="D45" s="5"/>
      <c r="E45" s="228" t="e">
        <f t="shared" si="0"/>
        <v>#DIV/0!</v>
      </c>
    </row>
    <row r="46" spans="1:5" ht="13.5" customHeight="1">
      <c r="A46" s="110">
        <f>INFORME!A30</f>
        <v>0</v>
      </c>
      <c r="B46" s="4"/>
      <c r="C46" s="5"/>
      <c r="D46" s="5"/>
      <c r="E46" s="228" t="e">
        <f t="shared" si="0"/>
        <v>#DIV/0!</v>
      </c>
    </row>
    <row r="47" spans="1:5" ht="13.5" customHeight="1">
      <c r="A47" s="110">
        <f>INFORME!A31</f>
        <v>0</v>
      </c>
      <c r="B47" s="4"/>
      <c r="C47" s="5"/>
      <c r="D47" s="5"/>
      <c r="E47" s="228" t="e">
        <f t="shared" si="0"/>
        <v>#DIV/0!</v>
      </c>
    </row>
    <row r="48" spans="1:5" ht="13.5" customHeight="1">
      <c r="A48" s="110">
        <f>INFORME!A32</f>
        <v>0</v>
      </c>
      <c r="B48" s="4"/>
      <c r="C48" s="5"/>
      <c r="D48" s="5"/>
      <c r="E48" s="228" t="e">
        <f t="shared" si="0"/>
        <v>#DIV/0!</v>
      </c>
    </row>
    <row r="49" spans="1:7" ht="13.5" customHeight="1">
      <c r="A49" s="110">
        <f>INFORME!A33</f>
        <v>0</v>
      </c>
      <c r="B49" s="4"/>
      <c r="C49" s="5"/>
      <c r="D49" s="5"/>
      <c r="E49" s="228" t="e">
        <f t="shared" si="0"/>
        <v>#DIV/0!</v>
      </c>
    </row>
    <row r="50" spans="1:7" ht="13.5" customHeight="1">
      <c r="A50" s="110">
        <f>INFORME!A34</f>
        <v>0</v>
      </c>
      <c r="B50" s="4"/>
      <c r="C50" s="5"/>
      <c r="D50" s="5"/>
      <c r="E50" s="228" t="e">
        <f t="shared" si="0"/>
        <v>#DIV/0!</v>
      </c>
    </row>
    <row r="51" spans="1:7" ht="13.5" customHeight="1">
      <c r="A51" s="110">
        <f>INFORME!A35</f>
        <v>0</v>
      </c>
      <c r="B51" s="4"/>
      <c r="C51" s="5"/>
      <c r="D51" s="5"/>
      <c r="E51" s="228" t="e">
        <f t="shared" si="0"/>
        <v>#DIV/0!</v>
      </c>
    </row>
    <row r="52" spans="1:7" ht="13.5" customHeight="1">
      <c r="A52" s="110">
        <f>INFORME!A36</f>
        <v>0</v>
      </c>
      <c r="B52" s="4"/>
      <c r="C52" s="5"/>
      <c r="D52" s="5"/>
      <c r="E52" s="228" t="e">
        <f t="shared" si="0"/>
        <v>#DIV/0!</v>
      </c>
    </row>
    <row r="53" spans="1:7" ht="13.5" customHeight="1">
      <c r="A53" s="110">
        <f>INFORME!A37</f>
        <v>0</v>
      </c>
      <c r="B53" s="4"/>
      <c r="C53" s="5"/>
      <c r="D53" s="5"/>
      <c r="E53" s="228" t="e">
        <f t="shared" si="0"/>
        <v>#DIV/0!</v>
      </c>
    </row>
    <row r="54" spans="1:7" ht="13.5" customHeight="1">
      <c r="A54" s="110">
        <f>INFORME!A38</f>
        <v>0</v>
      </c>
      <c r="B54" s="4"/>
      <c r="C54" s="5"/>
      <c r="D54" s="5"/>
      <c r="E54" s="228" t="e">
        <f t="shared" si="0"/>
        <v>#DIV/0!</v>
      </c>
    </row>
    <row r="55" spans="1:7" ht="13.5" customHeight="1">
      <c r="A55" s="110">
        <f>INFORME!A39</f>
        <v>0</v>
      </c>
      <c r="B55" s="4"/>
      <c r="C55" s="5"/>
      <c r="D55" s="5"/>
      <c r="E55" s="228" t="e">
        <f t="shared" si="0"/>
        <v>#DIV/0!</v>
      </c>
      <c r="G55" s="6"/>
    </row>
    <row r="56" spans="1:7" ht="13.5" customHeight="1">
      <c r="A56" s="110">
        <f>INFORME!A40</f>
        <v>0</v>
      </c>
      <c r="B56" s="4"/>
      <c r="C56" s="5"/>
      <c r="D56" s="5"/>
      <c r="E56" s="228" t="e">
        <f t="shared" si="0"/>
        <v>#DIV/0!</v>
      </c>
      <c r="G56" s="6"/>
    </row>
    <row r="57" spans="1:7" ht="13.5" customHeight="1">
      <c r="A57" s="110">
        <f>INFORME!A41</f>
        <v>0</v>
      </c>
      <c r="B57" s="4"/>
      <c r="C57" s="5"/>
      <c r="D57" s="5"/>
      <c r="E57" s="228" t="e">
        <f t="shared" si="0"/>
        <v>#DIV/0!</v>
      </c>
    </row>
    <row r="58" spans="1:7" ht="13.5" customHeight="1">
      <c r="A58" s="110">
        <f>INFORME!A42</f>
        <v>0</v>
      </c>
      <c r="B58" s="4"/>
      <c r="C58" s="5"/>
      <c r="D58" s="5"/>
      <c r="E58" s="228" t="e">
        <f t="shared" si="0"/>
        <v>#DIV/0!</v>
      </c>
    </row>
    <row r="59" spans="1:7" ht="13.5" customHeight="1">
      <c r="A59" s="110">
        <f>INFORME!A64</f>
        <v>0</v>
      </c>
      <c r="B59" s="4"/>
      <c r="C59" s="5"/>
      <c r="D59" s="5"/>
      <c r="E59" s="228" t="e">
        <f t="shared" si="0"/>
        <v>#DIV/0!</v>
      </c>
    </row>
    <row r="60" spans="1:7" ht="13.5" customHeight="1">
      <c r="A60" s="110">
        <f>INFORME!A65</f>
        <v>0</v>
      </c>
      <c r="B60" s="4"/>
      <c r="C60" s="5"/>
      <c r="D60" s="5"/>
      <c r="E60" s="228" t="e">
        <f t="shared" si="0"/>
        <v>#DIV/0!</v>
      </c>
    </row>
    <row r="61" spans="1:7" ht="13.5" customHeight="1">
      <c r="A61" s="110">
        <f>INFORME!A66</f>
        <v>0</v>
      </c>
      <c r="B61" s="4"/>
      <c r="C61" s="5"/>
      <c r="D61" s="5"/>
      <c r="E61" s="228" t="e">
        <f t="shared" si="0"/>
        <v>#DIV/0!</v>
      </c>
    </row>
    <row r="62" spans="1:7" ht="13.5" customHeight="1">
      <c r="A62" s="110">
        <f>INFORME!A67</f>
        <v>0</v>
      </c>
      <c r="B62" s="4"/>
      <c r="C62" s="5"/>
      <c r="D62" s="5"/>
      <c r="E62" s="228" t="e">
        <f t="shared" si="0"/>
        <v>#DIV/0!</v>
      </c>
    </row>
    <row r="63" spans="1:7" ht="13.5" customHeight="1">
      <c r="A63" s="110">
        <f>INFORME!A68</f>
        <v>0</v>
      </c>
      <c r="B63" s="4"/>
      <c r="C63" s="5"/>
      <c r="D63" s="5"/>
      <c r="E63" s="228" t="e">
        <f t="shared" si="0"/>
        <v>#DIV/0!</v>
      </c>
    </row>
    <row r="64" spans="1:7" ht="13.5" customHeight="1">
      <c r="A64" s="110">
        <f>INFORME!A69</f>
        <v>0</v>
      </c>
      <c r="B64" s="4"/>
      <c r="C64" s="5"/>
      <c r="D64" s="5"/>
      <c r="E64" s="228" t="e">
        <f t="shared" si="0"/>
        <v>#DIV/0!</v>
      </c>
    </row>
    <row r="65" spans="1:5" ht="13.5" customHeight="1">
      <c r="A65" s="110">
        <f>INFORME!A70</f>
        <v>0</v>
      </c>
      <c r="B65" s="4"/>
      <c r="C65" s="5"/>
      <c r="D65" s="5"/>
      <c r="E65" s="228" t="e">
        <f t="shared" si="0"/>
        <v>#DIV/0!</v>
      </c>
    </row>
    <row r="66" spans="1:5" ht="13.5" customHeight="1">
      <c r="A66" s="110">
        <f>INFORME!A71</f>
        <v>0</v>
      </c>
      <c r="B66" s="4"/>
      <c r="C66" s="5"/>
      <c r="D66" s="5"/>
      <c r="E66" s="228" t="e">
        <f t="shared" ref="E66:E83" si="1">((B66-E$15)/E$14)*(D66/C66)</f>
        <v>#DIV/0!</v>
      </c>
    </row>
    <row r="67" spans="1:5" ht="13.5" customHeight="1">
      <c r="A67" s="110">
        <f>INFORME!A72</f>
        <v>0</v>
      </c>
      <c r="B67" s="4"/>
      <c r="C67" s="5"/>
      <c r="D67" s="5"/>
      <c r="E67" s="228" t="e">
        <f t="shared" si="1"/>
        <v>#DIV/0!</v>
      </c>
    </row>
    <row r="68" spans="1:5" ht="13.5" customHeight="1">
      <c r="A68" s="110">
        <f>INFORME!A73</f>
        <v>0</v>
      </c>
      <c r="B68" s="4"/>
      <c r="C68" s="5"/>
      <c r="D68" s="5"/>
      <c r="E68" s="228" t="e">
        <f t="shared" si="1"/>
        <v>#DIV/0!</v>
      </c>
    </row>
    <row r="69" spans="1:5" ht="13.5" customHeight="1">
      <c r="A69" s="110">
        <f>INFORME!A74</f>
        <v>0</v>
      </c>
      <c r="B69" s="4"/>
      <c r="C69" s="5"/>
      <c r="D69" s="5"/>
      <c r="E69" s="228" t="e">
        <f t="shared" si="1"/>
        <v>#DIV/0!</v>
      </c>
    </row>
    <row r="70" spans="1:5" ht="13.5" customHeight="1">
      <c r="A70" s="110">
        <f>INFORME!A75</f>
        <v>0</v>
      </c>
      <c r="B70" s="4"/>
      <c r="C70" s="5"/>
      <c r="D70" s="5"/>
      <c r="E70" s="228" t="e">
        <f t="shared" si="1"/>
        <v>#DIV/0!</v>
      </c>
    </row>
    <row r="71" spans="1:5" ht="13.5" customHeight="1">
      <c r="A71" s="110">
        <f>INFORME!A76</f>
        <v>0</v>
      </c>
      <c r="B71" s="4"/>
      <c r="C71" s="5"/>
      <c r="D71" s="5"/>
      <c r="E71" s="228" t="e">
        <f t="shared" si="1"/>
        <v>#DIV/0!</v>
      </c>
    </row>
    <row r="72" spans="1:5" ht="13.5" customHeight="1">
      <c r="A72" s="110">
        <f>INFORME!A77</f>
        <v>0</v>
      </c>
      <c r="B72" s="4"/>
      <c r="C72" s="5"/>
      <c r="D72" s="5"/>
      <c r="E72" s="228" t="e">
        <f t="shared" si="1"/>
        <v>#DIV/0!</v>
      </c>
    </row>
    <row r="73" spans="1:5" ht="13.5" customHeight="1">
      <c r="A73" s="110">
        <f>INFORME!A78</f>
        <v>0</v>
      </c>
      <c r="B73" s="4"/>
      <c r="C73" s="5"/>
      <c r="D73" s="5"/>
      <c r="E73" s="228" t="e">
        <f t="shared" si="1"/>
        <v>#DIV/0!</v>
      </c>
    </row>
    <row r="74" spans="1:5" ht="13.5" customHeight="1">
      <c r="A74" s="110">
        <f>INFORME!A79</f>
        <v>0</v>
      </c>
      <c r="B74" s="4"/>
      <c r="C74" s="5"/>
      <c r="D74" s="5"/>
      <c r="E74" s="228" t="e">
        <f t="shared" si="1"/>
        <v>#DIV/0!</v>
      </c>
    </row>
    <row r="75" spans="1:5" ht="13.5" customHeight="1">
      <c r="A75" s="110">
        <f>INFORME!A80</f>
        <v>0</v>
      </c>
      <c r="B75" s="4"/>
      <c r="C75" s="5"/>
      <c r="D75" s="5"/>
      <c r="E75" s="228" t="e">
        <f t="shared" si="1"/>
        <v>#DIV/0!</v>
      </c>
    </row>
    <row r="76" spans="1:5" ht="13.5" customHeight="1">
      <c r="A76" s="110">
        <f>INFORME!A81</f>
        <v>0</v>
      </c>
      <c r="B76" s="4"/>
      <c r="C76" s="5"/>
      <c r="D76" s="5"/>
      <c r="E76" s="228" t="e">
        <f t="shared" si="1"/>
        <v>#DIV/0!</v>
      </c>
    </row>
    <row r="77" spans="1:5" ht="13.5" customHeight="1">
      <c r="A77" s="110">
        <f>INFORME!A82</f>
        <v>0</v>
      </c>
      <c r="B77" s="4"/>
      <c r="C77" s="5"/>
      <c r="D77" s="5"/>
      <c r="E77" s="228" t="e">
        <f t="shared" si="1"/>
        <v>#DIV/0!</v>
      </c>
    </row>
    <row r="78" spans="1:5" ht="13.5" customHeight="1">
      <c r="A78" s="110">
        <f>INFORME!A83</f>
        <v>0</v>
      </c>
      <c r="B78" s="4"/>
      <c r="C78" s="5"/>
      <c r="D78" s="5"/>
      <c r="E78" s="228" t="e">
        <f t="shared" si="1"/>
        <v>#DIV/0!</v>
      </c>
    </row>
    <row r="79" spans="1:5" ht="13.5" customHeight="1">
      <c r="A79" s="110">
        <f>INFORME!A84</f>
        <v>0</v>
      </c>
      <c r="B79" s="4"/>
      <c r="C79" s="5"/>
      <c r="D79" s="5"/>
      <c r="E79" s="228" t="e">
        <f t="shared" si="1"/>
        <v>#DIV/0!</v>
      </c>
    </row>
    <row r="80" spans="1:5" ht="13.5" customHeight="1">
      <c r="A80" s="110">
        <f>INFORME!A85</f>
        <v>0</v>
      </c>
      <c r="B80" s="4"/>
      <c r="C80" s="5"/>
      <c r="D80" s="5"/>
      <c r="E80" s="228" t="e">
        <f t="shared" si="1"/>
        <v>#DIV/0!</v>
      </c>
    </row>
    <row r="81" spans="1:10" ht="13.5" customHeight="1">
      <c r="A81" s="110">
        <f>INFORME!A86</f>
        <v>0</v>
      </c>
      <c r="B81" s="4"/>
      <c r="C81" s="5"/>
      <c r="D81" s="5"/>
      <c r="E81" s="228" t="e">
        <f t="shared" si="1"/>
        <v>#DIV/0!</v>
      </c>
    </row>
    <row r="82" spans="1:10" ht="13.5" customHeight="1">
      <c r="A82" s="110">
        <f>INFORME!A87</f>
        <v>0</v>
      </c>
      <c r="B82" s="4"/>
      <c r="C82" s="5"/>
      <c r="D82" s="5"/>
      <c r="E82" s="228" t="e">
        <f t="shared" si="1"/>
        <v>#DIV/0!</v>
      </c>
    </row>
    <row r="83" spans="1:10" ht="13.5" customHeight="1">
      <c r="A83" s="110">
        <f>INFORME!A88</f>
        <v>0</v>
      </c>
      <c r="B83" s="4"/>
      <c r="C83" s="5"/>
      <c r="D83" s="5"/>
      <c r="E83" s="228" t="e">
        <f t="shared" si="1"/>
        <v>#DIV/0!</v>
      </c>
    </row>
    <row r="84" spans="1:10">
      <c r="A84" s="229"/>
      <c r="B84" s="7"/>
      <c r="C84" s="7"/>
      <c r="D84" s="3"/>
      <c r="E84" s="260"/>
    </row>
    <row r="85" spans="1:10" ht="21" customHeight="1">
      <c r="A85" s="587" t="s">
        <v>246</v>
      </c>
      <c r="B85" s="587"/>
      <c r="C85" s="587"/>
      <c r="D85" s="587"/>
      <c r="E85" s="587"/>
      <c r="F85" s="141"/>
      <c r="G85" s="142"/>
      <c r="H85" s="143"/>
      <c r="I85" s="119"/>
      <c r="J85" s="142"/>
    </row>
    <row r="86" spans="1:10">
      <c r="A86" s="20"/>
      <c r="B86" s="20"/>
      <c r="C86" s="20"/>
      <c r="D86" s="20"/>
      <c r="E86" s="109" t="s">
        <v>247</v>
      </c>
      <c r="F86" s="153"/>
      <c r="G86" s="627"/>
      <c r="H86" s="628"/>
      <c r="I86" s="145"/>
      <c r="J86" s="146"/>
    </row>
    <row r="87" spans="1:10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  <c r="F87" s="620"/>
      <c r="G87" s="153"/>
      <c r="H87" s="33"/>
      <c r="I87" s="148"/>
      <c r="J87" s="261"/>
    </row>
    <row r="88" spans="1:10" ht="18.75" customHeight="1">
      <c r="A88" s="120" t="s">
        <v>252</v>
      </c>
      <c r="B88" s="121"/>
      <c r="C88" s="131" t="e">
        <f t="shared" ref="C88:C99" si="2">(B88-$E$15)/$E$14</f>
        <v>#DIV/0!</v>
      </c>
      <c r="D88" s="131">
        <v>0.06</v>
      </c>
      <c r="E88" s="122" t="e">
        <f>IF(AND(C88&gt;=D88*0.9,C88&lt;=D88*1.1),"CUMPLE","NO CUMPLE")</f>
        <v>#DIV/0!</v>
      </c>
      <c r="F88" s="621"/>
      <c r="G88" s="153"/>
      <c r="H88" s="33"/>
      <c r="I88" s="148"/>
      <c r="J88" s="261"/>
    </row>
    <row r="89" spans="1:10" ht="18.75" customHeight="1">
      <c r="A89" s="120" t="s">
        <v>252</v>
      </c>
      <c r="B89" s="121"/>
      <c r="C89" s="131" t="e">
        <f t="shared" si="2"/>
        <v>#DIV/0!</v>
      </c>
      <c r="D89" s="131">
        <v>0.06</v>
      </c>
      <c r="E89" s="122" t="e">
        <f t="shared" ref="E89:E94" si="3">IF(AND(C89&gt;=D89*0.9,C89&lt;=D89*1.1),"CUMPLE","NO CUMPLE")</f>
        <v>#DIV/0!</v>
      </c>
      <c r="F89" s="621"/>
      <c r="G89" s="153"/>
      <c r="H89" s="33"/>
      <c r="I89" s="150"/>
      <c r="J89"/>
    </row>
    <row r="90" spans="1:10" ht="18.75" customHeight="1">
      <c r="A90" s="120" t="s">
        <v>252</v>
      </c>
      <c r="B90" s="121"/>
      <c r="C90" s="131" t="e">
        <f t="shared" si="2"/>
        <v>#DIV/0!</v>
      </c>
      <c r="D90" s="131">
        <v>0.06</v>
      </c>
      <c r="E90" s="122" t="e">
        <f t="shared" si="3"/>
        <v>#DIV/0!</v>
      </c>
      <c r="F90" s="621"/>
      <c r="G90" s="153"/>
      <c r="H90" s="33"/>
      <c r="I90" s="151"/>
      <c r="J90" s="152"/>
    </row>
    <row r="91" spans="1:10" ht="18.75" customHeight="1">
      <c r="A91" s="120" t="s">
        <v>252</v>
      </c>
      <c r="B91" s="121"/>
      <c r="C91" s="131" t="e">
        <f t="shared" si="2"/>
        <v>#DIV/0!</v>
      </c>
      <c r="D91" s="131">
        <v>0.06</v>
      </c>
      <c r="E91" s="122" t="e">
        <f t="shared" si="3"/>
        <v>#DIV/0!</v>
      </c>
      <c r="F91" s="153"/>
      <c r="G91" s="622"/>
      <c r="H91" s="622"/>
      <c r="I91" s="151"/>
      <c r="J91" s="626"/>
    </row>
    <row r="92" spans="1:10" ht="18.75" customHeight="1">
      <c r="A92" s="120" t="s">
        <v>252</v>
      </c>
      <c r="B92" s="121"/>
      <c r="C92" s="131" t="e">
        <f t="shared" si="2"/>
        <v>#DIV/0!</v>
      </c>
      <c r="D92" s="131">
        <v>0.06</v>
      </c>
      <c r="E92" s="122" t="e">
        <f t="shared" si="3"/>
        <v>#DIV/0!</v>
      </c>
      <c r="F92" s="620"/>
      <c r="G92" s="153"/>
      <c r="H92" s="33"/>
      <c r="I92" s="154"/>
      <c r="J92" s="626"/>
    </row>
    <row r="93" spans="1:10" ht="18.75" customHeight="1">
      <c r="A93" s="120" t="s">
        <v>252</v>
      </c>
      <c r="B93" s="121"/>
      <c r="C93" s="131" t="e">
        <f t="shared" si="2"/>
        <v>#DIV/0!</v>
      </c>
      <c r="D93" s="131">
        <v>0.06</v>
      </c>
      <c r="E93" s="122" t="e">
        <f t="shared" si="3"/>
        <v>#DIV/0!</v>
      </c>
      <c r="F93" s="620"/>
      <c r="G93" s="153"/>
      <c r="H93" s="33"/>
      <c r="I93" s="154"/>
      <c r="J93"/>
    </row>
    <row r="94" spans="1:10" ht="18.75" customHeight="1">
      <c r="A94" s="120" t="s">
        <v>252</v>
      </c>
      <c r="B94" s="121"/>
      <c r="C94" s="131" t="e">
        <f t="shared" si="2"/>
        <v>#DIV/0!</v>
      </c>
      <c r="D94" s="131">
        <v>0.06</v>
      </c>
      <c r="E94" s="122" t="e">
        <f t="shared" si="3"/>
        <v>#DIV/0!</v>
      </c>
      <c r="F94"/>
      <c r="G94" s="43"/>
      <c r="H94" s="262"/>
      <c r="I94" s="43"/>
      <c r="J94" s="263"/>
    </row>
    <row r="95" spans="1:10" ht="18.75" customHeight="1">
      <c r="A95" s="123" t="s">
        <v>253</v>
      </c>
      <c r="B95" s="121"/>
      <c r="C95" s="131" t="e">
        <f t="shared" si="2"/>
        <v>#DIV/0!</v>
      </c>
      <c r="D95" s="131">
        <f>B11</f>
        <v>2E-3</v>
      </c>
      <c r="E95" s="122" t="e">
        <f>IF(AND(C95&gt;=D95*0.8,C95&lt;=D95*1.2),"CUMPLE","NO CUMPLE")</f>
        <v>#DIV/0!</v>
      </c>
      <c r="F95"/>
      <c r="G95" s="43"/>
      <c r="H95" s="262"/>
      <c r="I95" s="43"/>
      <c r="J95" s="263"/>
    </row>
    <row r="96" spans="1:10" ht="18.75" customHeight="1">
      <c r="A96" s="125" t="s">
        <v>254</v>
      </c>
      <c r="B96" s="121"/>
      <c r="C96" s="131" t="e">
        <f t="shared" si="2"/>
        <v>#DIV/0!</v>
      </c>
      <c r="D96" s="131">
        <f>$B$11</f>
        <v>2E-3</v>
      </c>
      <c r="E96" s="122" t="e">
        <f>IF(C96&lt;D96,"CUMPLE","NO CUMPLE")</f>
        <v>#DIV/0!</v>
      </c>
      <c r="F96"/>
      <c r="G96" s="43"/>
      <c r="H96" s="262"/>
      <c r="I96" s="43"/>
      <c r="J96" s="263"/>
    </row>
    <row r="97" spans="1:10" ht="18.75" customHeight="1">
      <c r="A97" s="125" t="s">
        <v>254</v>
      </c>
      <c r="B97" s="121"/>
      <c r="C97" s="131" t="e">
        <f t="shared" ref="C97:C98" si="4">(B97-$E$15)/$E$14</f>
        <v>#DIV/0!</v>
      </c>
      <c r="D97" s="131">
        <f t="shared" ref="D97:D98" si="5">$B$11</f>
        <v>2E-3</v>
      </c>
      <c r="E97" s="122" t="e">
        <f t="shared" ref="E97:E98" si="6">IF(C97&lt;D97,"CUMPLE","NO CUMPLE")</f>
        <v>#DIV/0!</v>
      </c>
      <c r="F97"/>
      <c r="G97" s="43"/>
      <c r="H97" s="262"/>
      <c r="I97" s="43"/>
      <c r="J97" s="263"/>
    </row>
    <row r="98" spans="1:10" ht="18.75" customHeight="1">
      <c r="A98" s="125" t="s">
        <v>254</v>
      </c>
      <c r="B98" s="121"/>
      <c r="C98" s="131" t="e">
        <f t="shared" si="4"/>
        <v>#DIV/0!</v>
      </c>
      <c r="D98" s="131">
        <f t="shared" si="5"/>
        <v>2E-3</v>
      </c>
      <c r="E98" s="122" t="e">
        <f t="shared" si="6"/>
        <v>#DIV/0!</v>
      </c>
      <c r="F98"/>
      <c r="G98" s="43"/>
      <c r="H98" s="262"/>
      <c r="I98" s="43"/>
      <c r="J98" s="263"/>
    </row>
    <row r="99" spans="1:10" ht="18.75" customHeight="1">
      <c r="A99" s="125" t="s">
        <v>255</v>
      </c>
      <c r="B99" s="121"/>
      <c r="C99" s="131" t="e">
        <f t="shared" si="2"/>
        <v>#DIV/0!</v>
      </c>
      <c r="D99" s="252">
        <v>3.0000000000000001E-3</v>
      </c>
      <c r="E99" s="122" t="e">
        <f>IF(AND(C99&gt;=D99*0.85,C99&lt;=D99*1.15),"CUMPLE","NO CUMPLE")</f>
        <v>#DIV/0!</v>
      </c>
      <c r="F99" s="141"/>
      <c r="G99" s="142"/>
      <c r="H99" s="143"/>
      <c r="I99" s="156"/>
      <c r="J99" s="155"/>
    </row>
    <row r="100" spans="1:10" ht="18.75" customHeight="1">
      <c r="A100" s="125" t="s">
        <v>255</v>
      </c>
      <c r="B100" s="121"/>
      <c r="C100" s="131" t="e">
        <f t="shared" ref="C100:C101" si="7">(B100-$E$15)/$E$14</f>
        <v>#DIV/0!</v>
      </c>
      <c r="D100" s="131">
        <v>3.0000000000000001E-3</v>
      </c>
      <c r="E100" s="122" t="e">
        <f t="shared" ref="E100:E101" si="8">IF(AND(C100&gt;=D100*0.85,C100&lt;=D100*1.15),"CUMPLE","NO CUMPLE")</f>
        <v>#DIV/0!</v>
      </c>
      <c r="F100" s="141"/>
      <c r="G100" s="142"/>
      <c r="H100" s="143"/>
      <c r="I100" s="156"/>
      <c r="J100" s="155"/>
    </row>
    <row r="101" spans="1:10" ht="18.75" customHeight="1">
      <c r="A101" s="125" t="s">
        <v>255</v>
      </c>
      <c r="B101" s="121"/>
      <c r="C101" s="131" t="e">
        <f t="shared" si="7"/>
        <v>#DIV/0!</v>
      </c>
      <c r="D101" s="131">
        <v>3.0000000000000001E-3</v>
      </c>
      <c r="E101" s="122" t="e">
        <f t="shared" si="8"/>
        <v>#DIV/0!</v>
      </c>
      <c r="F101" s="141"/>
      <c r="G101" s="142"/>
      <c r="H101" s="143"/>
      <c r="I101" s="156"/>
      <c r="J101" s="155"/>
    </row>
    <row r="102" spans="1:10">
      <c r="A102" s="126"/>
      <c r="B102"/>
      <c r="C102"/>
      <c r="D102" s="127"/>
      <c r="E102"/>
      <c r="F102" s="119"/>
      <c r="G102" s="7"/>
      <c r="H102" s="33"/>
      <c r="I102" s="313"/>
      <c r="J102" s="313"/>
    </row>
    <row r="103" spans="1:10" ht="13.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  <c r="H103" s="267"/>
      <c r="I103" s="158"/>
      <c r="J103" s="159"/>
    </row>
    <row r="104" spans="1:10" ht="18.75" customHeight="1">
      <c r="A104" s="216" t="s">
        <v>258</v>
      </c>
      <c r="B104" s="121"/>
      <c r="C104" s="39"/>
      <c r="D104" s="39"/>
      <c r="E104" s="252">
        <f>IF(B104=0,0,(B104-$E$15)*(D104/C104)/$E$14)</f>
        <v>0</v>
      </c>
      <c r="F104" s="128" t="s">
        <v>259</v>
      </c>
      <c r="G104" s="29" t="s">
        <v>260</v>
      </c>
      <c r="H104" s="230"/>
      <c r="I104" s="160"/>
      <c r="J104" s="264"/>
    </row>
    <row r="105" spans="1:10" ht="18.75" customHeight="1">
      <c r="A105" s="129" t="s">
        <v>261</v>
      </c>
      <c r="B105" s="121"/>
      <c r="C105" s="39"/>
      <c r="D105" s="39"/>
      <c r="E105" s="252" t="e">
        <f>((B105-$E$15)*(D105/C105)/$E$14)</f>
        <v>#DIV/0!</v>
      </c>
      <c r="F105" s="321" t="e">
        <f>(E105-$E$104)/(1*3/50)</f>
        <v>#DIV/0!</v>
      </c>
      <c r="G105" s="619" t="e">
        <f>ABS(E105-E106)/((E105+E106)/2)</f>
        <v>#DIV/0!</v>
      </c>
      <c r="H105" s="230"/>
      <c r="I105" s="160"/>
      <c r="J105" s="264"/>
    </row>
    <row r="106" spans="1:10" ht="18.75" customHeight="1">
      <c r="A106" s="129" t="s">
        <v>262</v>
      </c>
      <c r="B106" s="121"/>
      <c r="C106" s="39"/>
      <c r="D106" s="39"/>
      <c r="E106" s="252" t="e">
        <f>((B106-$E$15)*(D106/C106)/$E$14)</f>
        <v>#DIV/0!</v>
      </c>
      <c r="F106" s="321" t="e">
        <f>(E106-$E$104)/(1*3/50)</f>
        <v>#DIV/0!</v>
      </c>
      <c r="G106" s="619"/>
      <c r="H106" s="230"/>
      <c r="I106" s="150"/>
      <c r="J106" s="161"/>
    </row>
    <row r="107" spans="1:10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  <c r="H107" s="230"/>
      <c r="I107" s="151"/>
      <c r="J107" s="152"/>
    </row>
    <row r="108" spans="1:10">
      <c r="E108" s="108"/>
      <c r="F108" s="153"/>
      <c r="G108" s="631"/>
      <c r="H108" s="631"/>
      <c r="I108" s="151"/>
      <c r="J108" s="632"/>
    </row>
    <row r="109" spans="1:10" ht="13.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  <c r="H109" s="267"/>
      <c r="I109" s="158"/>
      <c r="J109" s="632"/>
    </row>
    <row r="110" spans="1:10" ht="18.75" customHeight="1">
      <c r="A110" s="216" t="s">
        <v>269</v>
      </c>
      <c r="B110" s="121"/>
      <c r="C110" s="39"/>
      <c r="D110" s="39"/>
      <c r="E110" s="252">
        <f>IF(B110=0,0,(B110-$E$15)*(D110/C110)/$E$14)</f>
        <v>0</v>
      </c>
      <c r="F110" s="128" t="s">
        <v>259</v>
      </c>
      <c r="G110" s="29" t="s">
        <v>260</v>
      </c>
      <c r="H110" s="230"/>
      <c r="I110" s="160"/>
      <c r="J110" s="264"/>
    </row>
    <row r="111" spans="1:10" ht="18.75" customHeight="1">
      <c r="A111" s="129" t="s">
        <v>261</v>
      </c>
      <c r="B111" s="121"/>
      <c r="C111" s="39"/>
      <c r="D111" s="39"/>
      <c r="E111" s="252" t="e">
        <f>((B111-$E$15)*(D111/C111)/$E$14)</f>
        <v>#DIV/0!</v>
      </c>
      <c r="F111" s="321" t="e">
        <f>(E111-$E$110)/(1*3/50)</f>
        <v>#DIV/0!</v>
      </c>
      <c r="G111" s="619" t="e">
        <f>ABS(E111-E112)/((E111+E112)/2)</f>
        <v>#DIV/0!</v>
      </c>
      <c r="H111" s="230"/>
      <c r="I111" s="160"/>
      <c r="J111" s="264"/>
    </row>
    <row r="112" spans="1:10" ht="18.75" customHeight="1">
      <c r="A112" s="129" t="s">
        <v>262</v>
      </c>
      <c r="B112" s="121"/>
      <c r="C112" s="39"/>
      <c r="D112" s="39"/>
      <c r="E112" s="252" t="e">
        <f>((B112-$E$15)*(D112/C112)/$E$14)</f>
        <v>#DIV/0!</v>
      </c>
      <c r="F112" s="321" t="e">
        <f>(E112-$E$110)/(1*3/50)</f>
        <v>#DIV/0!</v>
      </c>
      <c r="G112" s="619"/>
      <c r="H112" s="230"/>
      <c r="I112" s="150"/>
      <c r="J112" s="161"/>
    </row>
    <row r="113" spans="1:10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  <c r="H113" s="230"/>
      <c r="I113" s="151"/>
      <c r="J113" s="152"/>
    </row>
    <row r="114" spans="1:10">
      <c r="E114" s="108"/>
      <c r="F114" s="162"/>
      <c r="G114" s="162"/>
      <c r="H114" s="119"/>
      <c r="I114" s="163"/>
      <c r="J114" s="119"/>
    </row>
    <row r="115" spans="1:10" ht="13.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  <c r="H115" s="267"/>
      <c r="I115" s="158"/>
      <c r="J115" s="159"/>
    </row>
    <row r="116" spans="1:10" ht="18.75" customHeight="1">
      <c r="A116" s="489" t="s">
        <v>258</v>
      </c>
      <c r="B116" s="121"/>
      <c r="C116" s="39"/>
      <c r="D116" s="39"/>
      <c r="E116" s="322" t="e">
        <f>((B116-E$15)/E$14)*(D116/C116)</f>
        <v>#DIV/0!</v>
      </c>
      <c r="F116" s="597" t="s">
        <v>260</v>
      </c>
      <c r="G116" s="598"/>
      <c r="H116" s="230"/>
      <c r="I116" s="160"/>
      <c r="J116" s="264"/>
    </row>
    <row r="117" spans="1:10" ht="18.75" customHeight="1">
      <c r="A117" s="318" t="s">
        <v>263</v>
      </c>
      <c r="B117" s="121"/>
      <c r="C117" s="39"/>
      <c r="D117" s="39"/>
      <c r="E117" s="322" t="e">
        <f>((B117-E$15)/E$14)*(D117/C117)</f>
        <v>#DIV/0!</v>
      </c>
      <c r="F117" s="608" t="e">
        <f>ABS(E116-E117)/((E116+E117)/2)</f>
        <v>#DIV/0!</v>
      </c>
      <c r="G117" s="609"/>
      <c r="H117" s="230"/>
      <c r="I117" s="629"/>
      <c r="J117" s="630"/>
    </row>
    <row r="118" spans="1:10" ht="18.75" customHeight="1">
      <c r="A118"/>
      <c r="B118"/>
      <c r="C118"/>
      <c r="E118" s="108"/>
      <c r="F118" s="610"/>
      <c r="G118" s="611"/>
      <c r="H118" s="230"/>
      <c r="I118" s="630"/>
      <c r="J118" s="630"/>
    </row>
    <row r="119" spans="1:10" ht="18.75" customHeight="1">
      <c r="E119" s="108"/>
      <c r="F119" s="607" t="e">
        <f>IF(F117&lt;=20%,"CUMPLE","NO CUMPLE")</f>
        <v>#DIV/0!</v>
      </c>
      <c r="G119" s="607"/>
      <c r="H119" s="230"/>
      <c r="I119" s="630"/>
      <c r="J119" s="630"/>
    </row>
    <row r="120" spans="1:10" ht="12.75" hidden="1" customHeight="1">
      <c r="F120" s="3"/>
      <c r="G120" s="162"/>
      <c r="I120" s="630"/>
      <c r="J120" s="630"/>
    </row>
    <row r="121" spans="1:10" ht="12.75" hidden="1" customHeight="1">
      <c r="F121" s="37"/>
      <c r="G121" s="162"/>
      <c r="I121" s="630"/>
      <c r="J121" s="630"/>
    </row>
    <row r="122" spans="1:10" ht="12.75" hidden="1" customHeight="1">
      <c r="F122" s="37"/>
      <c r="G122" s="162"/>
      <c r="I122" s="630"/>
      <c r="J122" s="630"/>
    </row>
    <row r="123" spans="1:10" ht="12.75" hidden="1" customHeight="1">
      <c r="G123" s="44"/>
      <c r="I123" s="630"/>
      <c r="J123" s="630"/>
    </row>
    <row r="124" spans="1:10" ht="13.5" hidden="1" customHeight="1" thickBot="1">
      <c r="G124" s="11"/>
      <c r="I124" s="630"/>
      <c r="J124" s="630"/>
    </row>
    <row r="125" spans="1:10" ht="12.75" hidden="1" customHeight="1">
      <c r="I125" s="630"/>
      <c r="J125" s="630"/>
    </row>
    <row r="126" spans="1:10" ht="12.75" hidden="1" customHeight="1">
      <c r="I126" s="630"/>
      <c r="J126" s="630"/>
    </row>
    <row r="127" spans="1:10" hidden="1">
      <c r="I127"/>
      <c r="J127"/>
    </row>
    <row r="128" spans="1:10" hidden="1">
      <c r="I128"/>
      <c r="J128"/>
    </row>
    <row r="130" spans="6:10">
      <c r="F130" s="162"/>
      <c r="G130" s="162"/>
      <c r="H130" s="119"/>
      <c r="I130" s="163"/>
      <c r="J130" s="119"/>
    </row>
    <row r="131" spans="6:10">
      <c r="F131" s="165"/>
      <c r="G131" s="166"/>
      <c r="H131" s="37"/>
      <c r="I131" s="33"/>
      <c r="J131" s="11"/>
    </row>
    <row r="132" spans="6:10">
      <c r="F132" s="119"/>
      <c r="G132" s="167"/>
    </row>
    <row r="133" spans="6:10" hidden="1">
      <c r="F133" s="108"/>
    </row>
    <row r="134" spans="6:10" hidden="1">
      <c r="F134" s="108"/>
    </row>
    <row r="136" spans="6:10">
      <c r="F136" s="44"/>
      <c r="G136" s="162"/>
      <c r="H136" s="119"/>
      <c r="I136" s="163"/>
      <c r="J136" s="119"/>
    </row>
    <row r="137" spans="6:10">
      <c r="F137" s="168"/>
      <c r="G137" s="166"/>
      <c r="H137" s="37"/>
      <c r="I137" s="33"/>
      <c r="J137" s="11"/>
    </row>
    <row r="138" spans="6:10">
      <c r="F138" s="119"/>
      <c r="G138" s="167"/>
    </row>
  </sheetData>
  <sheetProtection algorithmName="SHA-512" hashValue="deGnOz8+IDcnwl+/xC6Kg0TMOgG+hGgQ0UPd9WL22fZvfX0qa9dWDeO+0yocG0IgKUne3/tc4NozCMIpTMAXmA==" saltValue="g950W+/cai8CBylzho+ZmQ==" spinCount="100000" sheet="1" objects="1" scenarios="1"/>
  <customSheetViews>
    <customSheetView guid="{F8B21D77-26F0-4942-88CB-572D800396DE}" showPageBreaks="1" printArea="1" showRuler="0">
      <selection activeCell="G31" sqref="G31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22">
    <mergeCell ref="I117:J126"/>
    <mergeCell ref="G108:H108"/>
    <mergeCell ref="J108:J109"/>
    <mergeCell ref="G111:G112"/>
    <mergeCell ref="F113:G113"/>
    <mergeCell ref="F119:G119"/>
    <mergeCell ref="F109:G109"/>
    <mergeCell ref="F115:G115"/>
    <mergeCell ref="F116:G116"/>
    <mergeCell ref="F117:G118"/>
    <mergeCell ref="B1:D1"/>
    <mergeCell ref="B2:D2"/>
    <mergeCell ref="B3:D3"/>
    <mergeCell ref="J91:J92"/>
    <mergeCell ref="F92:F93"/>
    <mergeCell ref="G86:H86"/>
    <mergeCell ref="A85:E85"/>
    <mergeCell ref="G105:G106"/>
    <mergeCell ref="F107:G107"/>
    <mergeCell ref="F87:F90"/>
    <mergeCell ref="G91:H91"/>
    <mergeCell ref="F103:G103"/>
  </mergeCells>
  <phoneticPr fontId="12" type="noConversion"/>
  <conditionalFormatting sqref="E34:E83">
    <cfRule type="cellIs" dxfId="162" priority="96" stopIfTrue="1" operator="lessThan">
      <formula>$B$11</formula>
    </cfRule>
    <cfRule type="cellIs" dxfId="161" priority="97" stopIfTrue="1" operator="equal">
      <formula>((B34-E$15)/E$14)*(D34/C34)</formula>
    </cfRule>
  </conditionalFormatting>
  <conditionalFormatting sqref="E88:E102">
    <cfRule type="cellIs" dxfId="160" priority="21" stopIfTrue="1" operator="equal">
      <formula>"NO CUMPLE"</formula>
    </cfRule>
  </conditionalFormatting>
  <conditionalFormatting sqref="F116:F117">
    <cfRule type="cellIs" dxfId="159" priority="1" operator="equal">
      <formula>"NO CUMPLE"</formula>
    </cfRule>
  </conditionalFormatting>
  <conditionalFormatting sqref="F107:G107">
    <cfRule type="cellIs" dxfId="158" priority="23" stopIfTrue="1" operator="equal">
      <formula>"NO CUMPLE"</formula>
    </cfRule>
  </conditionalFormatting>
  <conditionalFormatting sqref="F113:G113">
    <cfRule type="cellIs" dxfId="157" priority="14" stopIfTrue="1" operator="equal">
      <formula>"NO CUMPLE"</formula>
    </cfRule>
  </conditionalFormatting>
  <conditionalFormatting sqref="F119:G119">
    <cfRule type="cellIs" dxfId="156" priority="2" stopIfTrue="1" operator="equal">
      <formula>"NO CUMPLE"</formula>
    </cfRule>
  </conditionalFormatting>
  <conditionalFormatting sqref="G104">
    <cfRule type="cellIs" dxfId="155" priority="6" operator="equal">
      <formula>"NO CUMPLE"</formula>
    </cfRule>
  </conditionalFormatting>
  <conditionalFormatting sqref="G105">
    <cfRule type="cellIs" dxfId="154" priority="24" stopIfTrue="1" operator="equal">
      <formula>"NO CUMPLE"</formula>
    </cfRule>
  </conditionalFormatting>
  <conditionalFormatting sqref="G110">
    <cfRule type="cellIs" dxfId="153" priority="5" operator="equal">
      <formula>"NO CUMPLE"</formula>
    </cfRule>
  </conditionalFormatting>
  <conditionalFormatting sqref="G111">
    <cfRule type="cellIs" dxfId="152" priority="15" stopIfTrue="1" operator="equal">
      <formula>"NO CUMPLE"</formula>
    </cfRule>
  </conditionalFormatting>
  <conditionalFormatting sqref="G120">
    <cfRule type="cellIs" dxfId="151" priority="36" stopIfTrue="1" operator="lessThan">
      <formula>$B$11</formula>
    </cfRule>
  </conditionalFormatting>
  <conditionalFormatting sqref="H87:H88 H104:H105">
    <cfRule type="cellIs" dxfId="150" priority="34" stopIfTrue="1" operator="equal">
      <formula>(#REF!-XEQ$15)/XEQ$13</formula>
    </cfRule>
  </conditionalFormatting>
  <conditionalFormatting sqref="H102">
    <cfRule type="cellIs" dxfId="149" priority="98" stopIfTrue="1" operator="equal">
      <formula>(#REF!-E$15)/E$14</formula>
    </cfRule>
  </conditionalFormatting>
  <conditionalFormatting sqref="H110:H111">
    <cfRule type="cellIs" dxfId="148" priority="16" stopIfTrue="1" operator="equal">
      <formula>(#REF!-XEQ$15)/XEQ$13</formula>
    </cfRule>
  </conditionalFormatting>
  <conditionalFormatting sqref="H116:H117">
    <cfRule type="cellIs" dxfId="147" priority="9" stopIfTrue="1" operator="equal">
      <formula>(#REF!-XEQ$15)/XEQ$13</formula>
    </cfRule>
  </conditionalFormatting>
  <conditionalFormatting sqref="I87 I104">
    <cfRule type="cellIs" dxfId="146" priority="41" stopIfTrue="1" operator="equal">
      <formula>"AVICE"</formula>
    </cfRule>
  </conditionalFormatting>
  <conditionalFormatting sqref="I88 I105">
    <cfRule type="cellIs" dxfId="145" priority="44" stopIfTrue="1" operator="equal">
      <formula>"REPETIR"</formula>
    </cfRule>
  </conditionalFormatting>
  <conditionalFormatting sqref="I110">
    <cfRule type="cellIs" dxfId="144" priority="17" stopIfTrue="1" operator="equal">
      <formula>"AVICE"</formula>
    </cfRule>
  </conditionalFormatting>
  <conditionalFormatting sqref="I111">
    <cfRule type="cellIs" dxfId="143" priority="20" stopIfTrue="1" operator="equal">
      <formula>"REPETIR"</formula>
    </cfRule>
  </conditionalFormatting>
  <conditionalFormatting sqref="I116">
    <cfRule type="cellIs" dxfId="142" priority="10" stopIfTrue="1" operator="equal">
      <formula>"AVICE"</formula>
    </cfRule>
  </conditionalFormatting>
  <conditionalFormatting sqref="I117">
    <cfRule type="cellIs" dxfId="141" priority="13" stopIfTrue="1" operator="equal">
      <formula>"REPETIR"</formula>
    </cfRule>
  </conditionalFormatting>
  <conditionalFormatting sqref="I131">
    <cfRule type="cellIs" dxfId="140" priority="30" stopIfTrue="1" operator="lessThan">
      <formula>$B$11</formula>
    </cfRule>
  </conditionalFormatting>
  <conditionalFormatting sqref="I137">
    <cfRule type="cellIs" dxfId="139" priority="29" stopIfTrue="1" operator="lessThan">
      <formula>$B$11</formula>
    </cfRule>
  </conditionalFormatting>
  <conditionalFormatting sqref="J87 J104">
    <cfRule type="cellIs" dxfId="138" priority="42" stopIfTrue="1" operator="equal">
      <formula>"No Cumple limite control"</formula>
    </cfRule>
  </conditionalFormatting>
  <conditionalFormatting sqref="J88 J105">
    <cfRule type="cellIs" dxfId="137" priority="43" stopIfTrue="1" operator="equal">
      <formula>"No Cumple limite precaución"</formula>
    </cfRule>
  </conditionalFormatting>
  <conditionalFormatting sqref="J91:J92 J108">
    <cfRule type="cellIs" dxfId="136" priority="45" stopIfTrue="1" operator="equal">
      <formula>"AVISE o REPITA"</formula>
    </cfRule>
  </conditionalFormatting>
  <conditionalFormatting sqref="J110">
    <cfRule type="cellIs" dxfId="135" priority="18" stopIfTrue="1" operator="equal">
      <formula>"No Cumple limite control"</formula>
    </cfRule>
  </conditionalFormatting>
  <conditionalFormatting sqref="J111">
    <cfRule type="cellIs" dxfId="134" priority="19" stopIfTrue="1" operator="equal">
      <formula>"No Cumple limite precaución"</formula>
    </cfRule>
  </conditionalFormatting>
  <conditionalFormatting sqref="J116">
    <cfRule type="cellIs" dxfId="133" priority="11" stopIfTrue="1" operator="equal">
      <formula>"No Cumple limite control"</formula>
    </cfRule>
  </conditionalFormatting>
  <conditionalFormatting sqref="J117">
    <cfRule type="cellIs" dxfId="132" priority="12" stopIfTrue="1" operator="equal">
      <formula>"No Cumple limite precaución"</formula>
    </cfRule>
  </conditionalFormatting>
  <conditionalFormatting sqref="J131">
    <cfRule type="cellIs" dxfId="131" priority="27" operator="equal">
      <formula>"No cumple"</formula>
    </cfRule>
    <cfRule type="cellIs" dxfId="130" priority="28" operator="equal">
      <formula>"cumple"</formula>
    </cfRule>
  </conditionalFormatting>
  <conditionalFormatting sqref="J137">
    <cfRule type="containsText" dxfId="129" priority="25" operator="containsText" text="no cumple">
      <formula>NOT(ISERROR(SEARCH("no cumple",J137)))</formula>
    </cfRule>
    <cfRule type="containsText" dxfId="128" priority="26" operator="containsText" text="cumple">
      <formula>NOT(ISERROR(SEARCH("cumple",J137)))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27">
    <tabColor indexed="51"/>
  </sheetPr>
  <dimension ref="A1:J137"/>
  <sheetViews>
    <sheetView showGridLines="0" view="pageBreakPreview" topLeftCell="A97" zoomScaleNormal="100" zoomScaleSheetLayoutView="100" workbookViewId="0">
      <selection activeCell="A115" sqref="A115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8.140625" style="1" customWidth="1"/>
    <col min="4" max="4" width="32.42578125" style="1" customWidth="1"/>
    <col min="5" max="5" width="26.28515625" style="1" customWidth="1"/>
    <col min="6" max="6" width="15.28515625" style="1" customWidth="1"/>
    <col min="7" max="7" width="12.285156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367</v>
      </c>
    </row>
    <row r="2" spans="1:5" ht="15" customHeight="1">
      <c r="A2" s="13"/>
      <c r="B2" s="591" t="s">
        <v>362</v>
      </c>
      <c r="C2" s="592"/>
      <c r="D2" s="593"/>
      <c r="E2" s="40" t="s">
        <v>306</v>
      </c>
    </row>
    <row r="3" spans="1:5" ht="14.1" customHeight="1">
      <c r="A3" s="13"/>
      <c r="B3" s="623" t="s">
        <v>368</v>
      </c>
      <c r="C3" s="624"/>
      <c r="D3" s="625"/>
      <c r="E3" s="40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310</v>
      </c>
      <c r="E7" s="255"/>
    </row>
    <row r="8" spans="1:5" ht="14.1" customHeight="1">
      <c r="A8" s="20" t="s">
        <v>223</v>
      </c>
      <c r="B8" s="47"/>
      <c r="C8" s="2"/>
      <c r="D8" s="20" t="s">
        <v>224</v>
      </c>
      <c r="E8" s="215"/>
    </row>
    <row r="9" spans="1:5" ht="14.1" customHeight="1">
      <c r="A9" s="20" t="s">
        <v>225</v>
      </c>
      <c r="B9" s="46" t="s">
        <v>366</v>
      </c>
      <c r="C9" s="2"/>
      <c r="D9" s="20" t="s">
        <v>227</v>
      </c>
      <c r="E9" s="215"/>
    </row>
    <row r="10" spans="1:5" ht="14.1" customHeight="1">
      <c r="A10" s="20" t="s">
        <v>228</v>
      </c>
      <c r="B10" s="221">
        <v>410</v>
      </c>
      <c r="C10" s="2"/>
      <c r="D10" s="26" t="s">
        <v>229</v>
      </c>
      <c r="E10" s="215"/>
    </row>
    <row r="11" spans="1:5" ht="14.1" customHeight="1">
      <c r="A11" s="20" t="s">
        <v>230</v>
      </c>
      <c r="B11" s="222">
        <v>0.08</v>
      </c>
      <c r="C11" s="26"/>
      <c r="D11" s="26" t="s">
        <v>232</v>
      </c>
      <c r="E11" s="215"/>
    </row>
    <row r="12" spans="1:5" ht="14.1" customHeight="1">
      <c r="A12" s="20"/>
      <c r="B12" s="222"/>
      <c r="C12" s="26"/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s">
        <v>236</v>
      </c>
    </row>
    <row r="14" spans="1:5" ht="14.1" customHeight="1">
      <c r="A14" s="53">
        <v>0</v>
      </c>
      <c r="B14" s="53"/>
      <c r="C14" s="126"/>
      <c r="D14" s="28" t="s">
        <v>237</v>
      </c>
      <c r="E14" s="223" t="e">
        <f>SLOPE(B14:B19,A14:A19)</f>
        <v>#DIV/0!</v>
      </c>
    </row>
    <row r="15" spans="1:5" ht="14.1" customHeight="1">
      <c r="A15" s="53">
        <v>0.08</v>
      </c>
      <c r="B15" s="53"/>
      <c r="C15" s="126"/>
      <c r="D15" s="29" t="s">
        <v>238</v>
      </c>
      <c r="E15" s="224" t="e">
        <f>INTERCEPT(B14:B19,A14:A19)</f>
        <v>#DIV/0!</v>
      </c>
    </row>
    <row r="16" spans="1:5" ht="14.1" customHeight="1">
      <c r="A16" s="53">
        <v>0.8</v>
      </c>
      <c r="B16" s="53"/>
      <c r="C16" s="126"/>
      <c r="D16" s="29" t="s">
        <v>239</v>
      </c>
      <c r="E16" s="54" t="e">
        <f>CORREL(A14:A19,B14:B19)</f>
        <v>#DIV/0!</v>
      </c>
    </row>
    <row r="17" spans="1:5" ht="14.1" customHeight="1">
      <c r="A17" s="53">
        <v>1.6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3">
        <v>2.4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53">
        <v>3.2</v>
      </c>
      <c r="B19" s="53"/>
      <c r="C19" s="229"/>
      <c r="D19" s="126"/>
      <c r="E19" s="126"/>
    </row>
    <row r="20" spans="1:5" ht="13.5" customHeight="1">
      <c r="A20" s="225"/>
      <c r="B20" s="225"/>
      <c r="C20" s="226"/>
      <c r="D20" s="108"/>
      <c r="E20" s="108"/>
    </row>
    <row r="21" spans="1:5" ht="13.5" customHeight="1">
      <c r="A21" s="227"/>
      <c r="B21" s="227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228" t="e">
        <f t="shared" ref="E34:E65" si="0"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228" t="e">
        <f t="shared" si="0"/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2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2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2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2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2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2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2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228" t="e">
        <f t="shared" si="0"/>
        <v>#DIV/0!</v>
      </c>
    </row>
    <row r="44" spans="1:5" ht="13.5" customHeight="1">
      <c r="A44" s="110">
        <f>INFORME!A28</f>
        <v>0</v>
      </c>
      <c r="B44" s="4"/>
      <c r="C44" s="5"/>
      <c r="D44" s="5"/>
      <c r="E44" s="228" t="e">
        <f t="shared" si="0"/>
        <v>#DIV/0!</v>
      </c>
    </row>
    <row r="45" spans="1:5" ht="13.5" customHeight="1">
      <c r="A45" s="110">
        <f>INFORME!A29</f>
        <v>0</v>
      </c>
      <c r="B45" s="4"/>
      <c r="C45" s="5"/>
      <c r="D45" s="5"/>
      <c r="E45" s="228" t="e">
        <f t="shared" si="0"/>
        <v>#DIV/0!</v>
      </c>
    </row>
    <row r="46" spans="1:5" ht="13.5" customHeight="1">
      <c r="A46" s="110">
        <f>INFORME!A30</f>
        <v>0</v>
      </c>
      <c r="B46" s="4"/>
      <c r="C46" s="5"/>
      <c r="D46" s="5"/>
      <c r="E46" s="228" t="e">
        <f t="shared" si="0"/>
        <v>#DIV/0!</v>
      </c>
    </row>
    <row r="47" spans="1:5" ht="13.5" customHeight="1">
      <c r="A47" s="110">
        <f>INFORME!A31</f>
        <v>0</v>
      </c>
      <c r="B47" s="4"/>
      <c r="C47" s="5"/>
      <c r="D47" s="5"/>
      <c r="E47" s="228" t="e">
        <f t="shared" si="0"/>
        <v>#DIV/0!</v>
      </c>
    </row>
    <row r="48" spans="1:5" ht="13.5" customHeight="1">
      <c r="A48" s="110">
        <f>INFORME!A32</f>
        <v>0</v>
      </c>
      <c r="B48" s="4"/>
      <c r="C48" s="5"/>
      <c r="D48" s="5"/>
      <c r="E48" s="228" t="e">
        <f t="shared" si="0"/>
        <v>#DIV/0!</v>
      </c>
    </row>
    <row r="49" spans="1:7" ht="13.5" customHeight="1">
      <c r="A49" s="110">
        <f>INFORME!A33</f>
        <v>0</v>
      </c>
      <c r="B49" s="4"/>
      <c r="C49" s="5"/>
      <c r="D49" s="5"/>
      <c r="E49" s="228" t="e">
        <f t="shared" si="0"/>
        <v>#DIV/0!</v>
      </c>
    </row>
    <row r="50" spans="1:7" ht="13.5" customHeight="1">
      <c r="A50" s="110">
        <f>INFORME!A34</f>
        <v>0</v>
      </c>
      <c r="B50" s="4"/>
      <c r="C50" s="5"/>
      <c r="D50" s="5"/>
      <c r="E50" s="228" t="e">
        <f t="shared" si="0"/>
        <v>#DIV/0!</v>
      </c>
    </row>
    <row r="51" spans="1:7" ht="13.5" customHeight="1">
      <c r="A51" s="110">
        <f>INFORME!A35</f>
        <v>0</v>
      </c>
      <c r="B51" s="4"/>
      <c r="C51" s="5"/>
      <c r="D51" s="5"/>
      <c r="E51" s="228" t="e">
        <f t="shared" si="0"/>
        <v>#DIV/0!</v>
      </c>
    </row>
    <row r="52" spans="1:7" ht="13.5" customHeight="1">
      <c r="A52" s="110">
        <f>INFORME!A36</f>
        <v>0</v>
      </c>
      <c r="B52" s="4"/>
      <c r="C52" s="5"/>
      <c r="D52" s="5"/>
      <c r="E52" s="228" t="e">
        <f t="shared" si="0"/>
        <v>#DIV/0!</v>
      </c>
    </row>
    <row r="53" spans="1:7" ht="13.5" customHeight="1">
      <c r="A53" s="110">
        <f>INFORME!A37</f>
        <v>0</v>
      </c>
      <c r="B53" s="4"/>
      <c r="C53" s="5"/>
      <c r="D53" s="5"/>
      <c r="E53" s="228" t="e">
        <f t="shared" si="0"/>
        <v>#DIV/0!</v>
      </c>
    </row>
    <row r="54" spans="1:7" ht="13.5" customHeight="1">
      <c r="A54" s="110">
        <f>INFORME!A38</f>
        <v>0</v>
      </c>
      <c r="B54" s="4"/>
      <c r="C54" s="5"/>
      <c r="D54" s="5"/>
      <c r="E54" s="228" t="e">
        <f t="shared" si="0"/>
        <v>#DIV/0!</v>
      </c>
    </row>
    <row r="55" spans="1:7" ht="13.5" customHeight="1">
      <c r="A55" s="110">
        <f>INFORME!A39</f>
        <v>0</v>
      </c>
      <c r="B55" s="4"/>
      <c r="C55" s="5"/>
      <c r="D55" s="5"/>
      <c r="E55" s="228" t="e">
        <f t="shared" si="0"/>
        <v>#DIV/0!</v>
      </c>
      <c r="G55" s="6"/>
    </row>
    <row r="56" spans="1:7" ht="13.5" customHeight="1">
      <c r="A56" s="110">
        <f>INFORME!A40</f>
        <v>0</v>
      </c>
      <c r="B56" s="4"/>
      <c r="C56" s="5"/>
      <c r="D56" s="5"/>
      <c r="E56" s="228" t="e">
        <f t="shared" si="0"/>
        <v>#DIV/0!</v>
      </c>
      <c r="G56" s="6"/>
    </row>
    <row r="57" spans="1:7" ht="13.5" customHeight="1">
      <c r="A57" s="110">
        <f>INFORME!A41</f>
        <v>0</v>
      </c>
      <c r="B57" s="4"/>
      <c r="C57" s="5"/>
      <c r="D57" s="5"/>
      <c r="E57" s="228" t="e">
        <f t="shared" si="0"/>
        <v>#DIV/0!</v>
      </c>
    </row>
    <row r="58" spans="1:7" ht="13.5" customHeight="1">
      <c r="A58" s="110">
        <f>INFORME!A42</f>
        <v>0</v>
      </c>
      <c r="B58" s="4"/>
      <c r="C58" s="5"/>
      <c r="D58" s="5"/>
      <c r="E58" s="228" t="e">
        <f t="shared" si="0"/>
        <v>#DIV/0!</v>
      </c>
    </row>
    <row r="59" spans="1:7" ht="13.5" customHeight="1">
      <c r="A59" s="110">
        <f>INFORME!A64</f>
        <v>0</v>
      </c>
      <c r="B59" s="4"/>
      <c r="C59" s="5"/>
      <c r="D59" s="5"/>
      <c r="E59" s="228" t="e">
        <f t="shared" si="0"/>
        <v>#DIV/0!</v>
      </c>
    </row>
    <row r="60" spans="1:7" ht="13.5" customHeight="1">
      <c r="A60" s="110">
        <f>INFORME!A65</f>
        <v>0</v>
      </c>
      <c r="B60" s="4"/>
      <c r="C60" s="5"/>
      <c r="D60" s="5"/>
      <c r="E60" s="228" t="e">
        <f t="shared" si="0"/>
        <v>#DIV/0!</v>
      </c>
    </row>
    <row r="61" spans="1:7" ht="13.5" customHeight="1">
      <c r="A61" s="110">
        <f>INFORME!A66</f>
        <v>0</v>
      </c>
      <c r="B61" s="4"/>
      <c r="C61" s="5"/>
      <c r="D61" s="5"/>
      <c r="E61" s="228" t="e">
        <f t="shared" si="0"/>
        <v>#DIV/0!</v>
      </c>
    </row>
    <row r="62" spans="1:7" ht="13.5" customHeight="1">
      <c r="A62" s="110">
        <f>INFORME!A67</f>
        <v>0</v>
      </c>
      <c r="B62" s="4"/>
      <c r="C62" s="5"/>
      <c r="D62" s="5"/>
      <c r="E62" s="228" t="e">
        <f t="shared" si="0"/>
        <v>#DIV/0!</v>
      </c>
    </row>
    <row r="63" spans="1:7" ht="13.5" customHeight="1">
      <c r="A63" s="110">
        <f>INFORME!A68</f>
        <v>0</v>
      </c>
      <c r="B63" s="4"/>
      <c r="C63" s="5"/>
      <c r="D63" s="5"/>
      <c r="E63" s="228" t="e">
        <f t="shared" si="0"/>
        <v>#DIV/0!</v>
      </c>
    </row>
    <row r="64" spans="1:7" ht="13.5" customHeight="1">
      <c r="A64" s="110">
        <f>INFORME!A69</f>
        <v>0</v>
      </c>
      <c r="B64" s="4"/>
      <c r="C64" s="5"/>
      <c r="D64" s="5"/>
      <c r="E64" s="228" t="e">
        <f t="shared" si="0"/>
        <v>#DIV/0!</v>
      </c>
    </row>
    <row r="65" spans="1:5" ht="13.5" customHeight="1">
      <c r="A65" s="110">
        <f>INFORME!A70</f>
        <v>0</v>
      </c>
      <c r="B65" s="4"/>
      <c r="C65" s="5"/>
      <c r="D65" s="5"/>
      <c r="E65" s="228" t="e">
        <f t="shared" si="0"/>
        <v>#DIV/0!</v>
      </c>
    </row>
    <row r="66" spans="1:5" ht="13.5" customHeight="1">
      <c r="A66" s="110">
        <f>INFORME!A71</f>
        <v>0</v>
      </c>
      <c r="B66" s="4"/>
      <c r="C66" s="5"/>
      <c r="D66" s="5"/>
      <c r="E66" s="228" t="e">
        <f t="shared" ref="E66:E83" si="1">((B66-E$15)/E$14)*(D66/C66)</f>
        <v>#DIV/0!</v>
      </c>
    </row>
    <row r="67" spans="1:5" ht="13.5" customHeight="1">
      <c r="A67" s="110">
        <f>INFORME!A72</f>
        <v>0</v>
      </c>
      <c r="B67" s="4"/>
      <c r="C67" s="5"/>
      <c r="D67" s="5"/>
      <c r="E67" s="228" t="e">
        <f t="shared" si="1"/>
        <v>#DIV/0!</v>
      </c>
    </row>
    <row r="68" spans="1:5" ht="13.5" customHeight="1">
      <c r="A68" s="110">
        <f>INFORME!A73</f>
        <v>0</v>
      </c>
      <c r="B68" s="4"/>
      <c r="C68" s="5"/>
      <c r="D68" s="5"/>
      <c r="E68" s="228" t="e">
        <f t="shared" si="1"/>
        <v>#DIV/0!</v>
      </c>
    </row>
    <row r="69" spans="1:5" ht="13.5" customHeight="1">
      <c r="A69" s="110">
        <f>INFORME!A74</f>
        <v>0</v>
      </c>
      <c r="B69" s="4"/>
      <c r="C69" s="5"/>
      <c r="D69" s="5"/>
      <c r="E69" s="228" t="e">
        <f t="shared" si="1"/>
        <v>#DIV/0!</v>
      </c>
    </row>
    <row r="70" spans="1:5" ht="13.5" customHeight="1">
      <c r="A70" s="110">
        <f>INFORME!A75</f>
        <v>0</v>
      </c>
      <c r="B70" s="4"/>
      <c r="C70" s="5"/>
      <c r="D70" s="5"/>
      <c r="E70" s="228" t="e">
        <f t="shared" si="1"/>
        <v>#DIV/0!</v>
      </c>
    </row>
    <row r="71" spans="1:5" ht="13.5" customHeight="1">
      <c r="A71" s="110">
        <f>INFORME!A76</f>
        <v>0</v>
      </c>
      <c r="B71" s="4"/>
      <c r="C71" s="5"/>
      <c r="D71" s="5"/>
      <c r="E71" s="228" t="e">
        <f t="shared" si="1"/>
        <v>#DIV/0!</v>
      </c>
    </row>
    <row r="72" spans="1:5" ht="13.5" customHeight="1">
      <c r="A72" s="110">
        <f>INFORME!A77</f>
        <v>0</v>
      </c>
      <c r="B72" s="4"/>
      <c r="C72" s="5"/>
      <c r="D72" s="5"/>
      <c r="E72" s="228" t="e">
        <f t="shared" si="1"/>
        <v>#DIV/0!</v>
      </c>
    </row>
    <row r="73" spans="1:5" ht="13.5" customHeight="1">
      <c r="A73" s="110">
        <f>INFORME!A78</f>
        <v>0</v>
      </c>
      <c r="B73" s="4"/>
      <c r="C73" s="5"/>
      <c r="D73" s="5"/>
      <c r="E73" s="228" t="e">
        <f t="shared" si="1"/>
        <v>#DIV/0!</v>
      </c>
    </row>
    <row r="74" spans="1:5" ht="13.5" customHeight="1">
      <c r="A74" s="110">
        <f>INFORME!A79</f>
        <v>0</v>
      </c>
      <c r="B74" s="4"/>
      <c r="C74" s="5"/>
      <c r="D74" s="5"/>
      <c r="E74" s="228" t="e">
        <f t="shared" si="1"/>
        <v>#DIV/0!</v>
      </c>
    </row>
    <row r="75" spans="1:5" ht="13.5" customHeight="1">
      <c r="A75" s="110">
        <f>INFORME!A80</f>
        <v>0</v>
      </c>
      <c r="B75" s="4"/>
      <c r="C75" s="5"/>
      <c r="D75" s="5"/>
      <c r="E75" s="228" t="e">
        <f t="shared" si="1"/>
        <v>#DIV/0!</v>
      </c>
    </row>
    <row r="76" spans="1:5" ht="13.5" customHeight="1">
      <c r="A76" s="110">
        <f>INFORME!A81</f>
        <v>0</v>
      </c>
      <c r="B76" s="4"/>
      <c r="C76" s="5"/>
      <c r="D76" s="5"/>
      <c r="E76" s="228" t="e">
        <f t="shared" si="1"/>
        <v>#DIV/0!</v>
      </c>
    </row>
    <row r="77" spans="1:5" ht="13.5" customHeight="1">
      <c r="A77" s="110">
        <f>INFORME!A82</f>
        <v>0</v>
      </c>
      <c r="B77" s="4"/>
      <c r="C77" s="5"/>
      <c r="D77" s="5"/>
      <c r="E77" s="228" t="e">
        <f t="shared" si="1"/>
        <v>#DIV/0!</v>
      </c>
    </row>
    <row r="78" spans="1:5" ht="13.5" customHeight="1">
      <c r="A78" s="110">
        <f>INFORME!A83</f>
        <v>0</v>
      </c>
      <c r="B78" s="4"/>
      <c r="C78" s="5"/>
      <c r="D78" s="5"/>
      <c r="E78" s="228" t="e">
        <f t="shared" si="1"/>
        <v>#DIV/0!</v>
      </c>
    </row>
    <row r="79" spans="1:5" ht="13.5" customHeight="1">
      <c r="A79" s="110">
        <f>INFORME!A84</f>
        <v>0</v>
      </c>
      <c r="B79" s="4"/>
      <c r="C79" s="5"/>
      <c r="D79" s="5"/>
      <c r="E79" s="228" t="e">
        <f t="shared" si="1"/>
        <v>#DIV/0!</v>
      </c>
    </row>
    <row r="80" spans="1:5" ht="13.5" customHeight="1">
      <c r="A80" s="110">
        <f>INFORME!A85</f>
        <v>0</v>
      </c>
      <c r="B80" s="4"/>
      <c r="C80" s="5"/>
      <c r="D80" s="5"/>
      <c r="E80" s="228" t="e">
        <f t="shared" si="1"/>
        <v>#DIV/0!</v>
      </c>
    </row>
    <row r="81" spans="1:10" ht="13.5" customHeight="1">
      <c r="A81" s="110">
        <f>INFORME!A86</f>
        <v>0</v>
      </c>
      <c r="B81" s="4"/>
      <c r="C81" s="5"/>
      <c r="D81" s="5"/>
      <c r="E81" s="228" t="e">
        <f t="shared" si="1"/>
        <v>#DIV/0!</v>
      </c>
    </row>
    <row r="82" spans="1:10" ht="13.5" customHeight="1">
      <c r="A82" s="110">
        <f>INFORME!A87</f>
        <v>0</v>
      </c>
      <c r="B82" s="4"/>
      <c r="C82" s="5"/>
      <c r="D82" s="5"/>
      <c r="E82" s="228" t="e">
        <f t="shared" si="1"/>
        <v>#DIV/0!</v>
      </c>
    </row>
    <row r="83" spans="1:10" ht="13.5" customHeight="1">
      <c r="A83" s="110">
        <f>INFORME!A88</f>
        <v>0</v>
      </c>
      <c r="B83" s="4"/>
      <c r="C83" s="5"/>
      <c r="D83" s="5"/>
      <c r="E83" s="228" t="e">
        <f t="shared" si="1"/>
        <v>#DIV/0!</v>
      </c>
    </row>
    <row r="84" spans="1:10">
      <c r="A84" s="229"/>
      <c r="B84" s="7"/>
      <c r="C84" s="7"/>
      <c r="D84" s="3"/>
      <c r="E84" s="260"/>
    </row>
    <row r="85" spans="1:10" ht="21" customHeight="1">
      <c r="A85" s="326" t="s">
        <v>246</v>
      </c>
      <c r="B85" s="257"/>
      <c r="C85" s="257"/>
      <c r="D85" s="257"/>
      <c r="E85" s="257"/>
      <c r="F85" s="141"/>
      <c r="G85" s="142"/>
      <c r="H85" s="143"/>
      <c r="I85" s="119"/>
      <c r="J85" s="142"/>
    </row>
    <row r="86" spans="1:10">
      <c r="A86" s="20"/>
      <c r="B86" s="20"/>
      <c r="C86" s="20"/>
      <c r="D86" s="20"/>
      <c r="E86" s="109" t="s">
        <v>247</v>
      </c>
      <c r="F86" s="153"/>
      <c r="G86" s="627"/>
      <c r="H86" s="628"/>
      <c r="I86" s="145"/>
      <c r="J86" s="146"/>
    </row>
    <row r="87" spans="1:10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  <c r="F87" s="620"/>
      <c r="G87" s="153"/>
      <c r="H87" s="33"/>
      <c r="I87" s="148"/>
      <c r="J87" s="261"/>
    </row>
    <row r="88" spans="1:10" ht="18.75" customHeight="1">
      <c r="A88" s="120" t="s">
        <v>252</v>
      </c>
      <c r="B88" s="121"/>
      <c r="C88" s="131" t="e">
        <f t="shared" ref="C88:C100" si="2">(B88-$E$15)/$E$14</f>
        <v>#DIV/0!</v>
      </c>
      <c r="D88" s="131">
        <v>1.6</v>
      </c>
      <c r="E88" s="122" t="e">
        <f>IF(AND(C88&gt;=D88*0.9,C88&lt;=D88*1.1),"CUMPLE","NO CUMPLE")</f>
        <v>#DIV/0!</v>
      </c>
      <c r="F88" s="621"/>
      <c r="G88" s="153"/>
      <c r="H88" s="33"/>
      <c r="I88" s="148"/>
      <c r="J88" s="261"/>
    </row>
    <row r="89" spans="1:10" ht="18.75" customHeight="1">
      <c r="A89" s="120" t="s">
        <v>252</v>
      </c>
      <c r="B89" s="121"/>
      <c r="C89" s="131" t="e">
        <f t="shared" si="2"/>
        <v>#DIV/0!</v>
      </c>
      <c r="D89" s="131">
        <v>1.6</v>
      </c>
      <c r="E89" s="122" t="e">
        <f t="shared" ref="E89:E94" si="3">IF(AND(C89&gt;=D89*0.9,C89&lt;=D89*1.1),"CUMPLE","NO CUMPLE")</f>
        <v>#DIV/0!</v>
      </c>
      <c r="F89" s="621"/>
      <c r="G89" s="153"/>
      <c r="H89" s="33"/>
      <c r="I89" s="150"/>
      <c r="J89"/>
    </row>
    <row r="90" spans="1:10" ht="18.75" customHeight="1">
      <c r="A90" s="120" t="s">
        <v>252</v>
      </c>
      <c r="B90" s="121"/>
      <c r="C90" s="131" t="e">
        <f t="shared" si="2"/>
        <v>#DIV/0!</v>
      </c>
      <c r="D90" s="131">
        <v>1.6</v>
      </c>
      <c r="E90" s="122" t="e">
        <f t="shared" si="3"/>
        <v>#DIV/0!</v>
      </c>
      <c r="F90" s="621"/>
      <c r="G90" s="153"/>
      <c r="H90" s="33"/>
      <c r="I90" s="151"/>
      <c r="J90" s="152"/>
    </row>
    <row r="91" spans="1:10" ht="18.75" customHeight="1">
      <c r="A91" s="120" t="s">
        <v>252</v>
      </c>
      <c r="B91" s="121"/>
      <c r="C91" s="131" t="e">
        <f t="shared" si="2"/>
        <v>#DIV/0!</v>
      </c>
      <c r="D91" s="131">
        <v>1.6</v>
      </c>
      <c r="E91" s="122" t="e">
        <f t="shared" si="3"/>
        <v>#DIV/0!</v>
      </c>
      <c r="F91" s="153"/>
      <c r="G91" s="622"/>
      <c r="H91" s="622"/>
      <c r="I91" s="151"/>
      <c r="J91" s="626"/>
    </row>
    <row r="92" spans="1:10" ht="18.75" customHeight="1">
      <c r="A92" s="120" t="s">
        <v>252</v>
      </c>
      <c r="B92" s="121"/>
      <c r="C92" s="131" t="e">
        <f t="shared" si="2"/>
        <v>#DIV/0!</v>
      </c>
      <c r="D92" s="131">
        <v>1.6</v>
      </c>
      <c r="E92" s="122" t="e">
        <f t="shared" si="3"/>
        <v>#DIV/0!</v>
      </c>
      <c r="F92" s="620"/>
      <c r="G92" s="153"/>
      <c r="H92" s="33"/>
      <c r="I92" s="154"/>
      <c r="J92" s="626"/>
    </row>
    <row r="93" spans="1:10" ht="18.75" customHeight="1">
      <c r="A93" s="120" t="s">
        <v>252</v>
      </c>
      <c r="B93" s="121"/>
      <c r="C93" s="131" t="e">
        <f t="shared" si="2"/>
        <v>#DIV/0!</v>
      </c>
      <c r="D93" s="131">
        <v>1.6</v>
      </c>
      <c r="E93" s="122" t="e">
        <f t="shared" si="3"/>
        <v>#DIV/0!</v>
      </c>
      <c r="F93" s="620"/>
      <c r="G93" s="153"/>
      <c r="H93" s="33"/>
      <c r="I93" s="154"/>
      <c r="J93"/>
    </row>
    <row r="94" spans="1:10" ht="18.75" customHeight="1">
      <c r="A94" s="120" t="s">
        <v>252</v>
      </c>
      <c r="B94" s="121"/>
      <c r="C94" s="131" t="e">
        <f t="shared" si="2"/>
        <v>#DIV/0!</v>
      </c>
      <c r="D94" s="131">
        <v>1.6</v>
      </c>
      <c r="E94" s="122" t="e">
        <f t="shared" si="3"/>
        <v>#DIV/0!</v>
      </c>
      <c r="F94"/>
      <c r="G94" s="43"/>
      <c r="H94" s="262"/>
      <c r="I94" s="43"/>
      <c r="J94" s="263"/>
    </row>
    <row r="95" spans="1:10" ht="18.75" customHeight="1">
      <c r="A95" s="125" t="s">
        <v>254</v>
      </c>
      <c r="B95" s="121"/>
      <c r="C95" s="131" t="e">
        <f t="shared" si="2"/>
        <v>#DIV/0!</v>
      </c>
      <c r="D95" s="131">
        <f>$B$11</f>
        <v>0.08</v>
      </c>
      <c r="E95" s="122" t="e">
        <f>IF(C95&lt;D95,"CUMPLE","NO CUMPLE")</f>
        <v>#DIV/0!</v>
      </c>
      <c r="F95"/>
      <c r="G95" s="43"/>
      <c r="H95" s="262"/>
      <c r="I95" s="43"/>
      <c r="J95" s="263"/>
    </row>
    <row r="96" spans="1:10" ht="18.75" customHeight="1">
      <c r="A96" s="125" t="s">
        <v>254</v>
      </c>
      <c r="B96" s="121"/>
      <c r="C96" s="131" t="e">
        <f t="shared" si="2"/>
        <v>#DIV/0!</v>
      </c>
      <c r="D96" s="131">
        <f t="shared" ref="D96:D97" si="4">$B$11</f>
        <v>0.08</v>
      </c>
      <c r="E96" s="122" t="e">
        <f t="shared" ref="E96:E97" si="5">IF(C96&lt;D96,"CUMPLE","NO CUMPLE")</f>
        <v>#DIV/0!</v>
      </c>
      <c r="F96"/>
      <c r="G96" s="43"/>
      <c r="H96" s="262"/>
      <c r="I96" s="43"/>
      <c r="J96" s="263"/>
    </row>
    <row r="97" spans="1:10" ht="18.75" customHeight="1">
      <c r="A97" s="125" t="s">
        <v>254</v>
      </c>
      <c r="B97" s="121"/>
      <c r="C97" s="131" t="e">
        <f t="shared" si="2"/>
        <v>#DIV/0!</v>
      </c>
      <c r="D97" s="131">
        <f t="shared" si="4"/>
        <v>0.08</v>
      </c>
      <c r="E97" s="122" t="e">
        <f t="shared" si="5"/>
        <v>#DIV/0!</v>
      </c>
      <c r="F97"/>
      <c r="G97" s="43"/>
      <c r="H97" s="262"/>
      <c r="I97" s="43"/>
      <c r="J97" s="263"/>
    </row>
    <row r="98" spans="1:10" ht="18.75" customHeight="1">
      <c r="A98" s="125" t="s">
        <v>255</v>
      </c>
      <c r="B98" s="121"/>
      <c r="C98" s="131" t="e">
        <f t="shared" si="2"/>
        <v>#DIV/0!</v>
      </c>
      <c r="D98" s="131">
        <v>0.5</v>
      </c>
      <c r="E98" s="122" t="e">
        <f>IF(AND(C98&gt;=D98*0.85,C98&lt;=D98*1.15),"CUMPLE","NO CUMPLE")</f>
        <v>#DIV/0!</v>
      </c>
      <c r="F98" s="141"/>
      <c r="G98" s="142"/>
      <c r="H98" s="262"/>
      <c r="I98" s="43"/>
      <c r="J98" s="263"/>
    </row>
    <row r="99" spans="1:10" ht="18.75" customHeight="1">
      <c r="A99" s="125" t="s">
        <v>255</v>
      </c>
      <c r="B99" s="121"/>
      <c r="C99" s="131" t="e">
        <f t="shared" si="2"/>
        <v>#DIV/0!</v>
      </c>
      <c r="D99" s="131">
        <v>0.5</v>
      </c>
      <c r="E99" s="122" t="e">
        <f t="shared" ref="E99:E100" si="6">IF(AND(C99&gt;=D99*0.85,C99&lt;=D99*1.15),"CUMPLE","NO CUMPLE")</f>
        <v>#DIV/0!</v>
      </c>
      <c r="F99" s="141"/>
      <c r="G99" s="142"/>
      <c r="H99" s="143"/>
      <c r="I99" s="156"/>
      <c r="J99" s="155"/>
    </row>
    <row r="100" spans="1:10" ht="18.75" customHeight="1">
      <c r="A100" s="125" t="s">
        <v>255</v>
      </c>
      <c r="B100" s="121"/>
      <c r="C100" s="131" t="e">
        <f t="shared" si="2"/>
        <v>#DIV/0!</v>
      </c>
      <c r="D100" s="131">
        <v>0.5</v>
      </c>
      <c r="E100" s="122" t="e">
        <f t="shared" si="6"/>
        <v>#DIV/0!</v>
      </c>
      <c r="F100" s="141"/>
      <c r="G100" s="142"/>
      <c r="H100" s="143"/>
      <c r="I100" s="156"/>
      <c r="J100" s="155"/>
    </row>
    <row r="101" spans="1:10" ht="18.75" customHeight="1">
      <c r="A101" s="126"/>
      <c r="B101"/>
      <c r="C101"/>
      <c r="D101" s="127"/>
      <c r="E101"/>
      <c r="F101" s="119"/>
      <c r="G101" s="7"/>
      <c r="H101" s="33"/>
      <c r="I101" s="633"/>
      <c r="J101" s="633"/>
    </row>
    <row r="102" spans="1:10">
      <c r="A102" s="126"/>
      <c r="B102" s="29" t="s">
        <v>234</v>
      </c>
      <c r="C102" s="29" t="s">
        <v>256</v>
      </c>
      <c r="D102" s="29" t="s">
        <v>257</v>
      </c>
      <c r="E102" s="29" t="s">
        <v>249</v>
      </c>
      <c r="F102" s="596" t="s">
        <v>247</v>
      </c>
      <c r="G102" s="596"/>
      <c r="H102" s="33"/>
      <c r="I102" s="633"/>
      <c r="J102" s="633"/>
    </row>
    <row r="103" spans="1:10" ht="13.5" customHeight="1">
      <c r="A103" s="216" t="s">
        <v>258</v>
      </c>
      <c r="B103" s="121"/>
      <c r="C103" s="39"/>
      <c r="D103" s="39"/>
      <c r="E103" s="252">
        <f>IF(B103=0,0,(B103-$E$15)*(D103/C103)/$E$14)</f>
        <v>0</v>
      </c>
      <c r="F103" s="128" t="s">
        <v>259</v>
      </c>
      <c r="G103" s="29" t="s">
        <v>260</v>
      </c>
      <c r="H103" s="258"/>
      <c r="I103" s="158"/>
      <c r="J103" s="159"/>
    </row>
    <row r="104" spans="1:10" ht="18.75" customHeight="1">
      <c r="A104" s="129" t="s">
        <v>261</v>
      </c>
      <c r="B104" s="121"/>
      <c r="C104" s="39"/>
      <c r="D104" s="39"/>
      <c r="E104" s="252" t="e">
        <f>((B104-$E$15)*(D104/C104)/$E$14)</f>
        <v>#DIV/0!</v>
      </c>
      <c r="F104" s="321" t="e">
        <f>(E104-$E$103)/(0.25*100/50)</f>
        <v>#DIV/0!</v>
      </c>
      <c r="G104" s="619" t="e">
        <f>ABS(E104-E105)/((E104+E105)/2)</f>
        <v>#DIV/0!</v>
      </c>
      <c r="H104" s="33"/>
      <c r="I104" s="160"/>
      <c r="J104" s="264"/>
    </row>
    <row r="105" spans="1:10" ht="18.75" customHeight="1">
      <c r="A105" s="129" t="s">
        <v>262</v>
      </c>
      <c r="B105" s="121"/>
      <c r="C105" s="39"/>
      <c r="D105" s="39"/>
      <c r="E105" s="252" t="e">
        <f>((B105-$E$15)*(D105/C105)/$E$14)</f>
        <v>#DIV/0!</v>
      </c>
      <c r="F105" s="321" t="e">
        <f>(E105-$E$103)/(0.25*100/50)</f>
        <v>#DIV/0!</v>
      </c>
      <c r="G105" s="619"/>
      <c r="H105" s="33"/>
      <c r="I105" s="160"/>
      <c r="J105" s="264"/>
    </row>
    <row r="106" spans="1:10" ht="18.75" customHeight="1">
      <c r="A106"/>
      <c r="B106"/>
      <c r="C106"/>
      <c r="E106" s="108"/>
      <c r="F106" s="607" t="e">
        <f>IF(AND(F104&gt;=80%,F104&lt;=120%,F105&gt;=80%,F105&lt;=120%,G104&lt;=20%),"CUMPLE","NO CUMPLE")</f>
        <v>#DIV/0!</v>
      </c>
      <c r="G106" s="607"/>
      <c r="H106" s="33"/>
      <c r="I106" s="150"/>
      <c r="J106" s="161"/>
    </row>
    <row r="107" spans="1:10" ht="18.75" customHeight="1">
      <c r="E107" s="108"/>
      <c r="F107" s="153"/>
      <c r="G107" s="259"/>
      <c r="H107" s="33"/>
      <c r="I107" s="151"/>
      <c r="J107" s="152"/>
    </row>
    <row r="108" spans="1:10">
      <c r="A108" s="126"/>
      <c r="B108" s="29" t="s">
        <v>234</v>
      </c>
      <c r="C108" s="29" t="s">
        <v>256</v>
      </c>
      <c r="D108" s="29" t="s">
        <v>257</v>
      </c>
      <c r="E108" s="29" t="s">
        <v>249</v>
      </c>
      <c r="F108" s="596" t="s">
        <v>247</v>
      </c>
      <c r="G108" s="596"/>
      <c r="H108" s="259"/>
      <c r="I108" s="151"/>
      <c r="J108" s="632"/>
    </row>
    <row r="109" spans="1:10" ht="13.5" customHeight="1">
      <c r="A109" s="216" t="s">
        <v>269</v>
      </c>
      <c r="B109" s="121"/>
      <c r="C109" s="39"/>
      <c r="D109" s="39"/>
      <c r="E109" s="252">
        <f>IF(B109=0,0,(B109-$E$15)*(D109/C109)/$E$14)</f>
        <v>0</v>
      </c>
      <c r="F109" s="128" t="s">
        <v>259</v>
      </c>
      <c r="G109" s="29" t="s">
        <v>260</v>
      </c>
      <c r="H109" s="258"/>
      <c r="I109" s="158"/>
      <c r="J109" s="632"/>
    </row>
    <row r="110" spans="1:10" ht="18.75" customHeight="1">
      <c r="A110" s="129" t="s">
        <v>261</v>
      </c>
      <c r="B110" s="121"/>
      <c r="C110" s="39"/>
      <c r="D110" s="39"/>
      <c r="E110" s="252" t="e">
        <f>((B110-$E$15)*(D110/C110)/$E$14)</f>
        <v>#DIV/0!</v>
      </c>
      <c r="F110" s="321" t="e">
        <f>(E110-$E$109)/(0.25*100/50)</f>
        <v>#DIV/0!</v>
      </c>
      <c r="G110" s="619" t="e">
        <f>ABS(E110-E111)/((E110+E111)/2)</f>
        <v>#DIV/0!</v>
      </c>
      <c r="H110" s="33"/>
      <c r="I110" s="160"/>
      <c r="J110" s="264"/>
    </row>
    <row r="111" spans="1:10" ht="18.75" customHeight="1">
      <c r="A111" s="129" t="s">
        <v>262</v>
      </c>
      <c r="B111" s="121"/>
      <c r="C111" s="39"/>
      <c r="D111" s="39"/>
      <c r="E111" s="252" t="e">
        <f>((B111-$E$15)*(D111/C111)/$E$14)</f>
        <v>#DIV/0!</v>
      </c>
      <c r="F111" s="321" t="e">
        <f>(E111-$E$109)/(0.25*100/50)</f>
        <v>#DIV/0!</v>
      </c>
      <c r="G111" s="619"/>
      <c r="H111" s="33"/>
      <c r="I111" s="160"/>
      <c r="J111" s="264"/>
    </row>
    <row r="112" spans="1:10" ht="18.75" customHeight="1">
      <c r="A112"/>
      <c r="B112"/>
      <c r="C112"/>
      <c r="F112" s="615" t="e">
        <f>IF(AND(F110&gt;=80%,F110&lt;=120%,F111&gt;=80%,F111&lt;=120%,G110&lt;=20%),"CUMPLE","NO CUMPLE")</f>
        <v>#DIV/0!</v>
      </c>
      <c r="G112" s="615"/>
      <c r="H112" s="33"/>
      <c r="I112" s="150"/>
      <c r="J112" s="161"/>
    </row>
    <row r="113" spans="1:10" ht="18.75" customHeight="1">
      <c r="F113" s="162"/>
      <c r="G113" s="162"/>
      <c r="H113" s="33"/>
      <c r="I113" s="151"/>
      <c r="J113" s="152"/>
    </row>
    <row r="114" spans="1:10">
      <c r="A114" s="126"/>
      <c r="B114" s="29" t="s">
        <v>234</v>
      </c>
      <c r="C114" s="29" t="s">
        <v>256</v>
      </c>
      <c r="D114" s="29" t="s">
        <v>257</v>
      </c>
      <c r="E114" s="29" t="s">
        <v>249</v>
      </c>
      <c r="F114" s="596" t="s">
        <v>247</v>
      </c>
      <c r="G114" s="596"/>
      <c r="H114" s="119"/>
      <c r="I114" s="163"/>
      <c r="J114" s="119"/>
    </row>
    <row r="115" spans="1:10" ht="17.25" customHeight="1">
      <c r="A115" s="489" t="s">
        <v>258</v>
      </c>
      <c r="B115" s="121"/>
      <c r="C115" s="39"/>
      <c r="D115" s="39"/>
      <c r="E115" s="322" t="e">
        <f>((B115-E$15)/E$14)*(D115/C115)</f>
        <v>#DIV/0!</v>
      </c>
      <c r="F115" s="597" t="s">
        <v>260</v>
      </c>
      <c r="G115" s="598"/>
      <c r="H115" s="258"/>
      <c r="I115" s="158"/>
      <c r="J115" s="159"/>
    </row>
    <row r="116" spans="1:10" ht="18.75" customHeight="1">
      <c r="A116" s="318" t="s">
        <v>263</v>
      </c>
      <c r="B116" s="121"/>
      <c r="C116" s="39"/>
      <c r="D116" s="39"/>
      <c r="E116" s="322" t="e">
        <f t="shared" ref="E116" si="7">((B116-E$15)/E$14)*(D116/C116)</f>
        <v>#DIV/0!</v>
      </c>
      <c r="F116" s="608" t="e">
        <f>ABS(E115-E116)/((E115+E116)/2)</f>
        <v>#DIV/0!</v>
      </c>
      <c r="G116" s="609"/>
      <c r="H116" s="33"/>
      <c r="I116" s="160"/>
      <c r="J116" s="264"/>
    </row>
    <row r="117" spans="1:10" ht="18.75" customHeight="1">
      <c r="A117"/>
      <c r="B117"/>
      <c r="C117"/>
      <c r="E117" s="108"/>
      <c r="F117" s="610"/>
      <c r="G117" s="611"/>
      <c r="H117" s="33"/>
      <c r="I117" s="629"/>
      <c r="J117" s="630"/>
    </row>
    <row r="118" spans="1:10" ht="18.75" customHeight="1">
      <c r="E118" s="108"/>
      <c r="F118" s="607" t="e">
        <f>IF(F116&lt;=20%,"CUMPLE","NO CUMPLE")</f>
        <v>#DIV/0!</v>
      </c>
      <c r="G118" s="607"/>
      <c r="H118" s="33"/>
      <c r="I118" s="630"/>
      <c r="J118" s="630"/>
    </row>
    <row r="119" spans="1:10" ht="18.75" customHeight="1">
      <c r="F119" s="3"/>
      <c r="G119" s="162"/>
      <c r="H119" s="33"/>
      <c r="I119" s="630"/>
      <c r="J119" s="630"/>
    </row>
    <row r="120" spans="1:10" ht="12.75" hidden="1" customHeight="1">
      <c r="F120" s="37"/>
      <c r="G120" s="162"/>
      <c r="I120" s="630"/>
      <c r="J120" s="630"/>
    </row>
    <row r="121" spans="1:10" ht="12.75" hidden="1" customHeight="1">
      <c r="F121" s="37"/>
      <c r="G121" s="162"/>
      <c r="I121" s="630"/>
      <c r="J121" s="630"/>
    </row>
    <row r="122" spans="1:10" ht="12.75" hidden="1" customHeight="1">
      <c r="G122" s="44"/>
      <c r="I122" s="630"/>
      <c r="J122" s="630"/>
    </row>
    <row r="123" spans="1:10" ht="12.75" hidden="1" customHeight="1">
      <c r="G123" s="11"/>
      <c r="I123" s="630"/>
      <c r="J123" s="630"/>
    </row>
    <row r="124" spans="1:10" ht="13.5" hidden="1" customHeight="1" thickBot="1">
      <c r="I124" s="630"/>
      <c r="J124" s="630"/>
    </row>
    <row r="125" spans="1:10" ht="12.75" hidden="1" customHeight="1">
      <c r="I125" s="630"/>
      <c r="J125" s="630"/>
    </row>
    <row r="126" spans="1:10" ht="12.75" hidden="1" customHeight="1">
      <c r="I126" s="630"/>
      <c r="J126" s="630"/>
    </row>
    <row r="127" spans="1:10" hidden="1">
      <c r="I127"/>
      <c r="J127"/>
    </row>
    <row r="128" spans="1:10" hidden="1">
      <c r="I128"/>
      <c r="J128"/>
    </row>
    <row r="129" spans="6:10">
      <c r="F129" s="162"/>
      <c r="G129" s="162"/>
    </row>
    <row r="130" spans="6:10">
      <c r="F130" s="165"/>
      <c r="G130" s="166"/>
      <c r="H130" s="119"/>
      <c r="I130" s="163"/>
      <c r="J130" s="119"/>
    </row>
    <row r="131" spans="6:10">
      <c r="F131" s="119"/>
      <c r="G131" s="167"/>
      <c r="H131" s="37"/>
      <c r="I131" s="33"/>
      <c r="J131" s="11"/>
    </row>
    <row r="132" spans="6:10">
      <c r="F132" s="108"/>
    </row>
    <row r="133" spans="6:10" hidden="1">
      <c r="F133" s="108"/>
    </row>
    <row r="134" spans="6:10" hidden="1"/>
    <row r="135" spans="6:10">
      <c r="F135" s="44"/>
      <c r="G135" s="162"/>
    </row>
    <row r="136" spans="6:10">
      <c r="F136" s="168"/>
      <c r="G136" s="166"/>
      <c r="H136" s="119"/>
      <c r="I136" s="163"/>
      <c r="J136" s="119"/>
    </row>
    <row r="137" spans="6:10">
      <c r="F137" s="119"/>
      <c r="G137" s="167"/>
      <c r="H137" s="37"/>
      <c r="I137" s="33"/>
      <c r="J137" s="11"/>
    </row>
  </sheetData>
  <sheetProtection algorithmName="SHA-512" hashValue="boCv8u0Ng/doFzH1OixgTbDLJZ1WOTJxTVy8TO7NjRS4IPm7CeAyhECTD3ZuFWhQ+jYi3qk37UkHcBU74WR4ZA==" saltValue="r6/sCwvtpzg5aopfHoX+eg==" spinCount="100000" sheet="1" objects="1" scenarios="1"/>
  <mergeCells count="22">
    <mergeCell ref="G110:G111"/>
    <mergeCell ref="F112:G112"/>
    <mergeCell ref="I117:J126"/>
    <mergeCell ref="F118:G118"/>
    <mergeCell ref="F114:G114"/>
    <mergeCell ref="F115:G115"/>
    <mergeCell ref="F116:G117"/>
    <mergeCell ref="G91:H91"/>
    <mergeCell ref="J91:J92"/>
    <mergeCell ref="F92:F93"/>
    <mergeCell ref="J108:J109"/>
    <mergeCell ref="I101:I102"/>
    <mergeCell ref="J101:J102"/>
    <mergeCell ref="F102:G102"/>
    <mergeCell ref="F108:G108"/>
    <mergeCell ref="G104:G105"/>
    <mergeCell ref="F106:G106"/>
    <mergeCell ref="B1:D1"/>
    <mergeCell ref="B2:D2"/>
    <mergeCell ref="B3:D3"/>
    <mergeCell ref="G86:H86"/>
    <mergeCell ref="F87:F90"/>
  </mergeCells>
  <conditionalFormatting sqref="E34:E83">
    <cfRule type="cellIs" dxfId="127" priority="158" stopIfTrue="1" operator="lessThan">
      <formula>$B$11</formula>
    </cfRule>
    <cfRule type="cellIs" dxfId="126" priority="159" stopIfTrue="1" operator="equal">
      <formula>((B34-E$15)/E$14)*(D34/C34)</formula>
    </cfRule>
  </conditionalFormatting>
  <conditionalFormatting sqref="E88:E101">
    <cfRule type="cellIs" dxfId="125" priority="21" stopIfTrue="1" operator="equal">
      <formula>"NO CUMPLE"</formula>
    </cfRule>
  </conditionalFormatting>
  <conditionalFormatting sqref="F115:F116">
    <cfRule type="cellIs" dxfId="124" priority="1" operator="equal">
      <formula>"NO CUMPLE"</formula>
    </cfRule>
  </conditionalFormatting>
  <conditionalFormatting sqref="F106:G106">
    <cfRule type="cellIs" dxfId="123" priority="23" stopIfTrue="1" operator="equal">
      <formula>"NO CUMPLE"</formula>
    </cfRule>
  </conditionalFormatting>
  <conditionalFormatting sqref="F112:G112">
    <cfRule type="cellIs" dxfId="122" priority="14" stopIfTrue="1" operator="equal">
      <formula>"NO CUMPLE"</formula>
    </cfRule>
  </conditionalFormatting>
  <conditionalFormatting sqref="F118:G118">
    <cfRule type="cellIs" dxfId="121" priority="2" stopIfTrue="1" operator="equal">
      <formula>"NO CUMPLE"</formula>
    </cfRule>
  </conditionalFormatting>
  <conditionalFormatting sqref="G103">
    <cfRule type="cellIs" dxfId="120" priority="6" operator="equal">
      <formula>"NO CUMPLE"</formula>
    </cfRule>
  </conditionalFormatting>
  <conditionalFormatting sqref="G104">
    <cfRule type="cellIs" dxfId="119" priority="24" stopIfTrue="1" operator="equal">
      <formula>"NO CUMPLE"</formula>
    </cfRule>
  </conditionalFormatting>
  <conditionalFormatting sqref="G109">
    <cfRule type="cellIs" dxfId="118" priority="5" operator="equal">
      <formula>"NO CUMPLE"</formula>
    </cfRule>
  </conditionalFormatting>
  <conditionalFormatting sqref="G110">
    <cfRule type="cellIs" dxfId="117" priority="15" stopIfTrue="1" operator="equal">
      <formula>"NO CUMPLE"</formula>
    </cfRule>
  </conditionalFormatting>
  <conditionalFormatting sqref="G119">
    <cfRule type="cellIs" dxfId="116" priority="32" stopIfTrue="1" operator="lessThan">
      <formula>$B$11</formula>
    </cfRule>
  </conditionalFormatting>
  <conditionalFormatting sqref="H87:H88 H104:H105">
    <cfRule type="cellIs" dxfId="115" priority="31" stopIfTrue="1" operator="equal">
      <formula>(#REF!-XEQ$15)/XEQ$13</formula>
    </cfRule>
  </conditionalFormatting>
  <conditionalFormatting sqref="H101:H102">
    <cfRule type="cellIs" dxfId="114" priority="40" stopIfTrue="1" operator="equal">
      <formula>(#REF!-E$15)/E$14</formula>
    </cfRule>
  </conditionalFormatting>
  <conditionalFormatting sqref="H110:H111">
    <cfRule type="cellIs" dxfId="113" priority="16" stopIfTrue="1" operator="equal">
      <formula>(#REF!-XEQ$15)/XEQ$13</formula>
    </cfRule>
  </conditionalFormatting>
  <conditionalFormatting sqref="H116:H117">
    <cfRule type="cellIs" dxfId="112" priority="9" stopIfTrue="1" operator="equal">
      <formula>(#REF!-XEQ$15)/XEQ$13</formula>
    </cfRule>
  </conditionalFormatting>
  <conditionalFormatting sqref="I87 I104">
    <cfRule type="cellIs" dxfId="111" priority="33" stopIfTrue="1" operator="equal">
      <formula>"AVICE"</formula>
    </cfRule>
  </conditionalFormatting>
  <conditionalFormatting sqref="I88 I105">
    <cfRule type="cellIs" dxfId="110" priority="36" stopIfTrue="1" operator="equal">
      <formula>"REPETIR"</formula>
    </cfRule>
  </conditionalFormatting>
  <conditionalFormatting sqref="I110">
    <cfRule type="cellIs" dxfId="109" priority="17" stopIfTrue="1" operator="equal">
      <formula>"AVICE"</formula>
    </cfRule>
  </conditionalFormatting>
  <conditionalFormatting sqref="I111">
    <cfRule type="cellIs" dxfId="108" priority="20" stopIfTrue="1" operator="equal">
      <formula>"REPETIR"</formula>
    </cfRule>
  </conditionalFormatting>
  <conditionalFormatting sqref="I116">
    <cfRule type="cellIs" dxfId="107" priority="10" stopIfTrue="1" operator="equal">
      <formula>"AVICE"</formula>
    </cfRule>
  </conditionalFormatting>
  <conditionalFormatting sqref="I117">
    <cfRule type="cellIs" dxfId="106" priority="13" stopIfTrue="1" operator="equal">
      <formula>"REPETIR"</formula>
    </cfRule>
  </conditionalFormatting>
  <conditionalFormatting sqref="I131">
    <cfRule type="cellIs" dxfId="105" priority="30" stopIfTrue="1" operator="lessThan">
      <formula>$B$11</formula>
    </cfRule>
  </conditionalFormatting>
  <conditionalFormatting sqref="I137">
    <cfRule type="cellIs" dxfId="104" priority="29" stopIfTrue="1" operator="lessThan">
      <formula>$B$11</formula>
    </cfRule>
  </conditionalFormatting>
  <conditionalFormatting sqref="J87 J104">
    <cfRule type="cellIs" dxfId="103" priority="34" stopIfTrue="1" operator="equal">
      <formula>"No Cumple limite control"</formula>
    </cfRule>
  </conditionalFormatting>
  <conditionalFormatting sqref="J88 J105">
    <cfRule type="cellIs" dxfId="102" priority="35" stopIfTrue="1" operator="equal">
      <formula>"No Cumple limite precaución"</formula>
    </cfRule>
  </conditionalFormatting>
  <conditionalFormatting sqref="J91:J92 J108">
    <cfRule type="cellIs" dxfId="101" priority="37" stopIfTrue="1" operator="equal">
      <formula>"AVISE o REPITA"</formula>
    </cfRule>
  </conditionalFormatting>
  <conditionalFormatting sqref="J110">
    <cfRule type="cellIs" dxfId="100" priority="18" stopIfTrue="1" operator="equal">
      <formula>"No Cumple limite control"</formula>
    </cfRule>
  </conditionalFormatting>
  <conditionalFormatting sqref="J111">
    <cfRule type="cellIs" dxfId="99" priority="19" stopIfTrue="1" operator="equal">
      <formula>"No Cumple limite precaución"</formula>
    </cfRule>
  </conditionalFormatting>
  <conditionalFormatting sqref="J116">
    <cfRule type="cellIs" dxfId="98" priority="11" stopIfTrue="1" operator="equal">
      <formula>"No Cumple limite control"</formula>
    </cfRule>
  </conditionalFormatting>
  <conditionalFormatting sqref="J117">
    <cfRule type="cellIs" dxfId="97" priority="12" stopIfTrue="1" operator="equal">
      <formula>"No Cumple limite precaución"</formula>
    </cfRule>
  </conditionalFormatting>
  <conditionalFormatting sqref="J131">
    <cfRule type="cellIs" dxfId="96" priority="27" operator="equal">
      <formula>"No cumple"</formula>
    </cfRule>
    <cfRule type="cellIs" dxfId="95" priority="28" operator="equal">
      <formula>"cumple"</formula>
    </cfRule>
  </conditionalFormatting>
  <conditionalFormatting sqref="J137">
    <cfRule type="containsText" dxfId="94" priority="25" operator="containsText" text="no cumple">
      <formula>NOT(ISERROR(SEARCH("no cumple",J137)))</formula>
    </cfRule>
    <cfRule type="containsText" dxfId="93" priority="26" operator="containsText" text="cumple">
      <formula>NOT(ISERROR(SEARCH("cumple",J137)))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28">
    <tabColor indexed="51"/>
  </sheetPr>
  <dimension ref="A1:G120"/>
  <sheetViews>
    <sheetView showGridLines="0" view="pageBreakPreview" topLeftCell="A82" zoomScaleNormal="100" zoomScaleSheetLayoutView="100" workbookViewId="0">
      <selection activeCell="B105" sqref="B105:D10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30.140625" style="1" customWidth="1"/>
    <col min="4" max="4" width="29.42578125" style="1" customWidth="1"/>
    <col min="5" max="5" width="28.42578125" style="1" customWidth="1"/>
    <col min="6" max="6" width="18" style="1" customWidth="1"/>
    <col min="7" max="7" width="15" style="1" customWidth="1"/>
    <col min="8" max="16384" width="11.42578125" style="1"/>
  </cols>
  <sheetData>
    <row r="1" spans="1:5" ht="15" customHeight="1">
      <c r="A1" s="45"/>
      <c r="B1" s="114"/>
      <c r="C1" s="115"/>
      <c r="D1" s="116"/>
      <c r="E1" s="8"/>
    </row>
    <row r="2" spans="1:5" ht="15" customHeight="1">
      <c r="A2" s="14"/>
      <c r="B2" s="634" t="s">
        <v>217</v>
      </c>
      <c r="C2" s="635"/>
      <c r="D2" s="636"/>
      <c r="E2" s="40" t="s">
        <v>369</v>
      </c>
    </row>
    <row r="3" spans="1:5" ht="14.1" customHeight="1">
      <c r="A3" s="14"/>
      <c r="B3" s="591" t="s">
        <v>370</v>
      </c>
      <c r="C3" s="592"/>
      <c r="D3" s="593"/>
      <c r="E3" s="40" t="s">
        <v>220</v>
      </c>
    </row>
    <row r="4" spans="1:5" ht="14.1" customHeight="1">
      <c r="A4" s="14"/>
      <c r="B4" s="14"/>
      <c r="C4"/>
      <c r="D4" s="15"/>
      <c r="E4" s="41" t="s">
        <v>282</v>
      </c>
    </row>
    <row r="5" spans="1:5" ht="14.1" customHeight="1" thickBot="1">
      <c r="A5" s="17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08"/>
      <c r="D7" s="20" t="s">
        <v>310</v>
      </c>
      <c r="E7" s="255"/>
    </row>
    <row r="8" spans="1:5" ht="14.1" customHeight="1">
      <c r="A8" s="20" t="s">
        <v>223</v>
      </c>
      <c r="B8" s="47" t="s">
        <v>387</v>
      </c>
      <c r="C8" s="2"/>
      <c r="D8" s="20" t="s">
        <v>224</v>
      </c>
      <c r="E8" s="215"/>
    </row>
    <row r="9" spans="1:5" ht="14.1" customHeight="1">
      <c r="A9" s="20" t="s">
        <v>225</v>
      </c>
      <c r="B9" s="46" t="s">
        <v>371</v>
      </c>
      <c r="C9" s="2"/>
      <c r="D9" s="20" t="s">
        <v>227</v>
      </c>
      <c r="E9" s="215"/>
    </row>
    <row r="10" spans="1:5" ht="14.1" customHeight="1">
      <c r="A10" s="20" t="s">
        <v>228</v>
      </c>
      <c r="B10" s="221" t="s">
        <v>372</v>
      </c>
      <c r="C10" s="2"/>
      <c r="D10" s="26" t="s">
        <v>229</v>
      </c>
      <c r="E10" s="215"/>
    </row>
    <row r="11" spans="1:5" ht="14.1" customHeight="1">
      <c r="A11" s="20" t="s">
        <v>230</v>
      </c>
      <c r="B11" s="222">
        <v>8.0000000000000002E-3</v>
      </c>
      <c r="C11" s="2"/>
      <c r="D11" s="20" t="s">
        <v>231</v>
      </c>
      <c r="E11" s="215"/>
    </row>
    <row r="12" spans="1:5" ht="14.1" customHeight="1">
      <c r="A12" s="20"/>
      <c r="B12" s="46"/>
      <c r="C12" s="2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08"/>
      <c r="D13" s="109" t="s">
        <v>235</v>
      </c>
      <c r="E13" s="110" t="s">
        <v>236</v>
      </c>
    </row>
    <row r="14" spans="1:5" ht="14.1" customHeight="1">
      <c r="A14" s="79">
        <v>8.0000000000000002E-3</v>
      </c>
      <c r="B14" s="79"/>
      <c r="C14" s="108"/>
      <c r="D14" s="28" t="s">
        <v>237</v>
      </c>
      <c r="E14" s="223" t="e">
        <f>SLOPE(B14:B18,A14:A18)</f>
        <v>#DIV/0!</v>
      </c>
    </row>
    <row r="15" spans="1:5" ht="14.1" customHeight="1">
      <c r="A15" s="79">
        <v>0.03</v>
      </c>
      <c r="B15" s="79"/>
      <c r="C15" s="108"/>
      <c r="D15" s="29" t="s">
        <v>238</v>
      </c>
      <c r="E15" s="224" t="e">
        <f>INTERCEPT(B14:B18,A14:A18)</f>
        <v>#DIV/0!</v>
      </c>
    </row>
    <row r="16" spans="1:5" ht="14.1" customHeight="1">
      <c r="A16" s="79">
        <v>0.06</v>
      </c>
      <c r="B16" s="79"/>
      <c r="C16" s="108"/>
      <c r="D16" s="29" t="s">
        <v>239</v>
      </c>
      <c r="E16" s="54" t="e">
        <f>CORREL(A14:A18,B14:B18)</f>
        <v>#DIV/0!</v>
      </c>
    </row>
    <row r="17" spans="1:5" ht="14.1" customHeight="1">
      <c r="A17" s="79">
        <v>0.1</v>
      </c>
      <c r="B17" s="79"/>
      <c r="C17" s="108"/>
      <c r="D17" s="29" t="s">
        <v>240</v>
      </c>
      <c r="E17" s="217" t="e">
        <f>$E$14*D89*1.1+$E$15</f>
        <v>#DIV/0!</v>
      </c>
    </row>
    <row r="18" spans="1:5" ht="14.1" customHeight="1">
      <c r="A18" s="79">
        <v>0.2</v>
      </c>
      <c r="B18" s="79"/>
      <c r="C18" s="108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6"/>
      <c r="D19" s="108"/>
      <c r="E19" s="108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273</v>
      </c>
      <c r="D33" s="30" t="s">
        <v>257</v>
      </c>
      <c r="E33" s="32" t="s">
        <v>245</v>
      </c>
    </row>
    <row r="34" spans="1:5" ht="13.5" customHeight="1">
      <c r="A34" s="231">
        <f>INFORME!A18</f>
        <v>42</v>
      </c>
      <c r="B34" s="53"/>
      <c r="C34" s="52"/>
      <c r="D34" s="52"/>
      <c r="E34" s="228" t="e">
        <f t="shared" ref="E34:E83" si="0">((B34-E$15)/E$14)*(D34/C34)</f>
        <v>#DIV/0!</v>
      </c>
    </row>
    <row r="35" spans="1:5" ht="13.5" customHeight="1">
      <c r="A35" s="231">
        <f>INFORME!A19</f>
        <v>0</v>
      </c>
      <c r="B35" s="53"/>
      <c r="C35" s="52"/>
      <c r="D35" s="52"/>
      <c r="E35" s="228" t="e">
        <f t="shared" si="0"/>
        <v>#DIV/0!</v>
      </c>
    </row>
    <row r="36" spans="1:5" ht="13.5" customHeight="1">
      <c r="A36" s="231">
        <f>INFORME!A20</f>
        <v>0</v>
      </c>
      <c r="B36" s="53"/>
      <c r="C36" s="52"/>
      <c r="D36" s="52"/>
      <c r="E36" s="228" t="e">
        <f t="shared" si="0"/>
        <v>#DIV/0!</v>
      </c>
    </row>
    <row r="37" spans="1:5" ht="13.5" customHeight="1">
      <c r="A37" s="231">
        <f>INFORME!A21</f>
        <v>0</v>
      </c>
      <c r="B37" s="53"/>
      <c r="C37" s="52"/>
      <c r="D37" s="52"/>
      <c r="E37" s="228" t="e">
        <f t="shared" si="0"/>
        <v>#DIV/0!</v>
      </c>
    </row>
    <row r="38" spans="1:5" ht="13.5" customHeight="1">
      <c r="A38" s="231">
        <f>INFORME!A22</f>
        <v>0</v>
      </c>
      <c r="B38" s="53"/>
      <c r="C38" s="52"/>
      <c r="D38" s="52"/>
      <c r="E38" s="228" t="e">
        <f t="shared" si="0"/>
        <v>#DIV/0!</v>
      </c>
    </row>
    <row r="39" spans="1:5" ht="13.5" customHeight="1">
      <c r="A39" s="231">
        <f>INFORME!A23</f>
        <v>0</v>
      </c>
      <c r="B39" s="53"/>
      <c r="C39" s="52"/>
      <c r="D39" s="52"/>
      <c r="E39" s="228" t="e">
        <f t="shared" si="0"/>
        <v>#DIV/0!</v>
      </c>
    </row>
    <row r="40" spans="1:5" ht="13.5" customHeight="1">
      <c r="A40" s="231">
        <f>INFORME!A24</f>
        <v>0</v>
      </c>
      <c r="B40" s="53"/>
      <c r="C40" s="52"/>
      <c r="D40" s="52"/>
      <c r="E40" s="228" t="e">
        <f t="shared" si="0"/>
        <v>#DIV/0!</v>
      </c>
    </row>
    <row r="41" spans="1:5" ht="13.5" customHeight="1">
      <c r="A41" s="231">
        <f>INFORME!A25</f>
        <v>0</v>
      </c>
      <c r="B41" s="53"/>
      <c r="C41" s="52"/>
      <c r="D41" s="52"/>
      <c r="E41" s="228" t="e">
        <f t="shared" si="0"/>
        <v>#DIV/0!</v>
      </c>
    </row>
    <row r="42" spans="1:5" ht="13.5" customHeight="1">
      <c r="A42" s="231">
        <f>INFORME!A26</f>
        <v>0</v>
      </c>
      <c r="B42" s="53"/>
      <c r="C42" s="52"/>
      <c r="D42" s="52"/>
      <c r="E42" s="228" t="e">
        <f t="shared" si="0"/>
        <v>#DIV/0!</v>
      </c>
    </row>
    <row r="43" spans="1:5" ht="13.5" customHeight="1">
      <c r="A43" s="231">
        <f>INFORME!A27</f>
        <v>0</v>
      </c>
      <c r="B43" s="53"/>
      <c r="C43" s="52"/>
      <c r="D43" s="52"/>
      <c r="E43" s="228" t="e">
        <f t="shared" si="0"/>
        <v>#DIV/0!</v>
      </c>
    </row>
    <row r="44" spans="1:5" ht="13.5" customHeight="1">
      <c r="A44" s="231">
        <f>INFORME!A28</f>
        <v>0</v>
      </c>
      <c r="B44" s="53"/>
      <c r="C44" s="52"/>
      <c r="D44" s="52"/>
      <c r="E44" s="228" t="e">
        <f t="shared" si="0"/>
        <v>#DIV/0!</v>
      </c>
    </row>
    <row r="45" spans="1:5" ht="13.5" customHeight="1">
      <c r="A45" s="231">
        <f>INFORME!A29</f>
        <v>0</v>
      </c>
      <c r="B45" s="53"/>
      <c r="C45" s="52"/>
      <c r="D45" s="52"/>
      <c r="E45" s="228" t="e">
        <f t="shared" si="0"/>
        <v>#DIV/0!</v>
      </c>
    </row>
    <row r="46" spans="1:5" ht="13.5" customHeight="1">
      <c r="A46" s="231">
        <f>INFORME!A30</f>
        <v>0</v>
      </c>
      <c r="B46" s="53"/>
      <c r="C46" s="52"/>
      <c r="D46" s="52"/>
      <c r="E46" s="228" t="e">
        <f t="shared" si="0"/>
        <v>#DIV/0!</v>
      </c>
    </row>
    <row r="47" spans="1:5" ht="13.5" customHeight="1">
      <c r="A47" s="231">
        <f>INFORME!A31</f>
        <v>0</v>
      </c>
      <c r="B47" s="53"/>
      <c r="C47" s="52"/>
      <c r="D47" s="52"/>
      <c r="E47" s="228" t="e">
        <f t="shared" si="0"/>
        <v>#DIV/0!</v>
      </c>
    </row>
    <row r="48" spans="1:5" ht="13.5" customHeight="1">
      <c r="A48" s="231">
        <f>INFORME!A32</f>
        <v>0</v>
      </c>
      <c r="B48" s="53"/>
      <c r="C48" s="52"/>
      <c r="D48" s="52"/>
      <c r="E48" s="228" t="e">
        <f t="shared" si="0"/>
        <v>#DIV/0!</v>
      </c>
    </row>
    <row r="49" spans="1:5" ht="13.5" customHeight="1">
      <c r="A49" s="231">
        <f>INFORME!A33</f>
        <v>0</v>
      </c>
      <c r="B49" s="53"/>
      <c r="C49" s="52"/>
      <c r="D49" s="52"/>
      <c r="E49" s="228" t="e">
        <f t="shared" si="0"/>
        <v>#DIV/0!</v>
      </c>
    </row>
    <row r="50" spans="1:5" ht="13.5" customHeight="1">
      <c r="A50" s="231">
        <f>INFORME!A34</f>
        <v>0</v>
      </c>
      <c r="B50" s="53"/>
      <c r="C50" s="52"/>
      <c r="D50" s="52"/>
      <c r="E50" s="228" t="e">
        <f t="shared" si="0"/>
        <v>#DIV/0!</v>
      </c>
    </row>
    <row r="51" spans="1:5" ht="13.5" customHeight="1">
      <c r="A51" s="231">
        <f>INFORME!A35</f>
        <v>0</v>
      </c>
      <c r="B51" s="53"/>
      <c r="C51" s="52"/>
      <c r="D51" s="52"/>
      <c r="E51" s="228" t="e">
        <f t="shared" si="0"/>
        <v>#DIV/0!</v>
      </c>
    </row>
    <row r="52" spans="1:5" ht="13.5" customHeight="1">
      <c r="A52" s="231">
        <f>INFORME!A36</f>
        <v>0</v>
      </c>
      <c r="B52" s="53"/>
      <c r="C52" s="52"/>
      <c r="D52" s="52"/>
      <c r="E52" s="228" t="e">
        <f t="shared" si="0"/>
        <v>#DIV/0!</v>
      </c>
    </row>
    <row r="53" spans="1:5" ht="13.5" customHeight="1">
      <c r="A53" s="231">
        <f>INFORME!A37</f>
        <v>0</v>
      </c>
      <c r="B53" s="53"/>
      <c r="C53" s="52"/>
      <c r="D53" s="52"/>
      <c r="E53" s="228" t="e">
        <f t="shared" si="0"/>
        <v>#DIV/0!</v>
      </c>
    </row>
    <row r="54" spans="1:5" ht="13.5" customHeight="1">
      <c r="A54" s="231">
        <f>INFORME!A38</f>
        <v>0</v>
      </c>
      <c r="B54" s="53"/>
      <c r="C54" s="52"/>
      <c r="D54" s="52"/>
      <c r="E54" s="228" t="e">
        <f t="shared" si="0"/>
        <v>#DIV/0!</v>
      </c>
    </row>
    <row r="55" spans="1:5" ht="13.5" customHeight="1">
      <c r="A55" s="231">
        <f>INFORME!A39</f>
        <v>0</v>
      </c>
      <c r="B55" s="53"/>
      <c r="C55" s="52"/>
      <c r="D55" s="52"/>
      <c r="E55" s="228" t="e">
        <f t="shared" si="0"/>
        <v>#DIV/0!</v>
      </c>
    </row>
    <row r="56" spans="1:5" ht="13.5" customHeight="1">
      <c r="A56" s="231">
        <f>INFORME!A40</f>
        <v>0</v>
      </c>
      <c r="B56" s="53"/>
      <c r="C56" s="52"/>
      <c r="D56" s="52"/>
      <c r="E56" s="228" t="e">
        <f t="shared" si="0"/>
        <v>#DIV/0!</v>
      </c>
    </row>
    <row r="57" spans="1:5" ht="13.5" customHeight="1">
      <c r="A57" s="231">
        <f>INFORME!A41</f>
        <v>0</v>
      </c>
      <c r="B57" s="53"/>
      <c r="C57" s="52"/>
      <c r="D57" s="52"/>
      <c r="E57" s="228" t="e">
        <f t="shared" si="0"/>
        <v>#DIV/0!</v>
      </c>
    </row>
    <row r="58" spans="1:5" ht="13.5" customHeight="1">
      <c r="A58" s="231">
        <f>INFORME!A42</f>
        <v>0</v>
      </c>
      <c r="B58" s="53"/>
      <c r="C58" s="52"/>
      <c r="D58" s="52"/>
      <c r="E58" s="228" t="e">
        <f t="shared" si="0"/>
        <v>#DIV/0!</v>
      </c>
    </row>
    <row r="59" spans="1:5" ht="13.5" customHeight="1">
      <c r="A59" s="231">
        <f>INFORME!A64</f>
        <v>0</v>
      </c>
      <c r="B59" s="53"/>
      <c r="C59" s="52"/>
      <c r="D59" s="52"/>
      <c r="E59" s="228" t="e">
        <f t="shared" si="0"/>
        <v>#DIV/0!</v>
      </c>
    </row>
    <row r="60" spans="1:5" ht="13.5" customHeight="1">
      <c r="A60" s="231">
        <f>INFORME!A65</f>
        <v>0</v>
      </c>
      <c r="B60" s="53"/>
      <c r="C60" s="52"/>
      <c r="D60" s="52"/>
      <c r="E60" s="228" t="e">
        <f t="shared" si="0"/>
        <v>#DIV/0!</v>
      </c>
    </row>
    <row r="61" spans="1:5" ht="13.5" customHeight="1">
      <c r="A61" s="231">
        <f>INFORME!A66</f>
        <v>0</v>
      </c>
      <c r="B61" s="53"/>
      <c r="C61" s="52"/>
      <c r="D61" s="52"/>
      <c r="E61" s="228" t="e">
        <f t="shared" si="0"/>
        <v>#DIV/0!</v>
      </c>
    </row>
    <row r="62" spans="1:5" ht="13.5" customHeight="1">
      <c r="A62" s="231">
        <f>INFORME!A67</f>
        <v>0</v>
      </c>
      <c r="B62" s="53"/>
      <c r="C62" s="52"/>
      <c r="D62" s="52"/>
      <c r="E62" s="228" t="e">
        <f t="shared" si="0"/>
        <v>#DIV/0!</v>
      </c>
    </row>
    <row r="63" spans="1:5" ht="13.5" customHeight="1">
      <c r="A63" s="231">
        <f>INFORME!A68</f>
        <v>0</v>
      </c>
      <c r="B63" s="53"/>
      <c r="C63" s="52"/>
      <c r="D63" s="52"/>
      <c r="E63" s="228" t="e">
        <f t="shared" si="0"/>
        <v>#DIV/0!</v>
      </c>
    </row>
    <row r="64" spans="1:5" ht="13.5" customHeight="1">
      <c r="A64" s="231">
        <f>INFORME!A69</f>
        <v>0</v>
      </c>
      <c r="B64" s="53"/>
      <c r="C64" s="52"/>
      <c r="D64" s="52"/>
      <c r="E64" s="228" t="e">
        <f t="shared" si="0"/>
        <v>#DIV/0!</v>
      </c>
    </row>
    <row r="65" spans="1:5" ht="13.5" customHeight="1">
      <c r="A65" s="231">
        <f>INFORME!A70</f>
        <v>0</v>
      </c>
      <c r="B65" s="53"/>
      <c r="C65" s="52"/>
      <c r="D65" s="52"/>
      <c r="E65" s="228" t="e">
        <f t="shared" si="0"/>
        <v>#DIV/0!</v>
      </c>
    </row>
    <row r="66" spans="1:5" ht="13.5" customHeight="1">
      <c r="A66" s="231">
        <f>INFORME!A71</f>
        <v>0</v>
      </c>
      <c r="B66" s="53"/>
      <c r="C66" s="52"/>
      <c r="D66" s="52"/>
      <c r="E66" s="228" t="e">
        <f t="shared" si="0"/>
        <v>#DIV/0!</v>
      </c>
    </row>
    <row r="67" spans="1:5" ht="13.5" customHeight="1">
      <c r="A67" s="231">
        <f>INFORME!A72</f>
        <v>0</v>
      </c>
      <c r="B67" s="53"/>
      <c r="C67" s="52"/>
      <c r="D67" s="52"/>
      <c r="E67" s="228" t="e">
        <f t="shared" si="0"/>
        <v>#DIV/0!</v>
      </c>
    </row>
    <row r="68" spans="1:5" ht="13.5" customHeight="1">
      <c r="A68" s="231">
        <f>INFORME!A73</f>
        <v>0</v>
      </c>
      <c r="B68" s="53"/>
      <c r="C68" s="52"/>
      <c r="D68" s="52"/>
      <c r="E68" s="228" t="e">
        <f t="shared" si="0"/>
        <v>#DIV/0!</v>
      </c>
    </row>
    <row r="69" spans="1:5" ht="13.5" customHeight="1">
      <c r="A69" s="231">
        <f>INFORME!A74</f>
        <v>0</v>
      </c>
      <c r="B69" s="53"/>
      <c r="C69" s="52"/>
      <c r="D69" s="52"/>
      <c r="E69" s="228" t="e">
        <f t="shared" si="0"/>
        <v>#DIV/0!</v>
      </c>
    </row>
    <row r="70" spans="1:5" ht="13.5" customHeight="1">
      <c r="A70" s="231">
        <f>INFORME!A75</f>
        <v>0</v>
      </c>
      <c r="B70" s="53"/>
      <c r="C70" s="52"/>
      <c r="D70" s="52"/>
      <c r="E70" s="228" t="e">
        <f t="shared" si="0"/>
        <v>#DIV/0!</v>
      </c>
    </row>
    <row r="71" spans="1:5" ht="13.5" customHeight="1">
      <c r="A71" s="231">
        <f>INFORME!A76</f>
        <v>0</v>
      </c>
      <c r="B71" s="53"/>
      <c r="C71" s="52"/>
      <c r="D71" s="52"/>
      <c r="E71" s="228" t="e">
        <f t="shared" si="0"/>
        <v>#DIV/0!</v>
      </c>
    </row>
    <row r="72" spans="1:5" ht="13.5" customHeight="1">
      <c r="A72" s="231">
        <f>INFORME!A77</f>
        <v>0</v>
      </c>
      <c r="B72" s="53"/>
      <c r="C72" s="52"/>
      <c r="D72" s="52"/>
      <c r="E72" s="228" t="e">
        <f t="shared" si="0"/>
        <v>#DIV/0!</v>
      </c>
    </row>
    <row r="73" spans="1:5" ht="13.5" customHeight="1">
      <c r="A73" s="231">
        <f>INFORME!A78</f>
        <v>0</v>
      </c>
      <c r="B73" s="53"/>
      <c r="C73" s="52"/>
      <c r="D73" s="52"/>
      <c r="E73" s="228" t="e">
        <f t="shared" si="0"/>
        <v>#DIV/0!</v>
      </c>
    </row>
    <row r="74" spans="1:5" ht="13.5" customHeight="1">
      <c r="A74" s="231">
        <f>INFORME!A79</f>
        <v>0</v>
      </c>
      <c r="B74" s="53"/>
      <c r="C74" s="52"/>
      <c r="D74" s="52"/>
      <c r="E74" s="228" t="e">
        <f t="shared" si="0"/>
        <v>#DIV/0!</v>
      </c>
    </row>
    <row r="75" spans="1:5" ht="13.5" customHeight="1">
      <c r="A75" s="231">
        <f>INFORME!A80</f>
        <v>0</v>
      </c>
      <c r="B75" s="53"/>
      <c r="C75" s="52"/>
      <c r="D75" s="52"/>
      <c r="E75" s="228" t="e">
        <f t="shared" si="0"/>
        <v>#DIV/0!</v>
      </c>
    </row>
    <row r="76" spans="1:5" ht="13.5" customHeight="1">
      <c r="A76" s="231">
        <f>INFORME!A81</f>
        <v>0</v>
      </c>
      <c r="B76" s="53"/>
      <c r="C76" s="52"/>
      <c r="D76" s="52"/>
      <c r="E76" s="228" t="e">
        <f t="shared" si="0"/>
        <v>#DIV/0!</v>
      </c>
    </row>
    <row r="77" spans="1:5" ht="13.5" customHeight="1">
      <c r="A77" s="231">
        <f>INFORME!A82</f>
        <v>0</v>
      </c>
      <c r="B77" s="53"/>
      <c r="C77" s="52"/>
      <c r="D77" s="52"/>
      <c r="E77" s="228" t="e">
        <f t="shared" si="0"/>
        <v>#DIV/0!</v>
      </c>
    </row>
    <row r="78" spans="1:5" ht="13.5" customHeight="1">
      <c r="A78" s="231">
        <f>INFORME!A83</f>
        <v>0</v>
      </c>
      <c r="B78" s="53"/>
      <c r="C78" s="52"/>
      <c r="D78" s="52"/>
      <c r="E78" s="228" t="e">
        <f t="shared" si="0"/>
        <v>#DIV/0!</v>
      </c>
    </row>
    <row r="79" spans="1:5" ht="13.5" customHeight="1">
      <c r="A79" s="231">
        <f>INFORME!A84</f>
        <v>0</v>
      </c>
      <c r="B79" s="53"/>
      <c r="C79" s="52"/>
      <c r="D79" s="52"/>
      <c r="E79" s="228" t="e">
        <f t="shared" si="0"/>
        <v>#DIV/0!</v>
      </c>
    </row>
    <row r="80" spans="1:5" ht="13.5" customHeight="1">
      <c r="A80" s="231">
        <f>INFORME!A85</f>
        <v>0</v>
      </c>
      <c r="B80" s="53"/>
      <c r="C80" s="52"/>
      <c r="D80" s="52"/>
      <c r="E80" s="228" t="e">
        <f t="shared" si="0"/>
        <v>#DIV/0!</v>
      </c>
    </row>
    <row r="81" spans="1:5" ht="13.5" customHeight="1">
      <c r="A81" s="231">
        <f>INFORME!A86</f>
        <v>0</v>
      </c>
      <c r="B81" s="53"/>
      <c r="C81" s="52"/>
      <c r="D81" s="52"/>
      <c r="E81" s="228" t="e">
        <f t="shared" si="0"/>
        <v>#DIV/0!</v>
      </c>
    </row>
    <row r="82" spans="1:5" ht="13.5" customHeight="1">
      <c r="A82" s="231">
        <f>INFORME!A87</f>
        <v>0</v>
      </c>
      <c r="B82" s="53"/>
      <c r="C82" s="52"/>
      <c r="D82" s="52"/>
      <c r="E82" s="228" t="e">
        <f t="shared" si="0"/>
        <v>#DIV/0!</v>
      </c>
    </row>
    <row r="83" spans="1:5" ht="13.5" customHeight="1">
      <c r="A83" s="231">
        <f>INFORME!A88</f>
        <v>0</v>
      </c>
      <c r="B83" s="53"/>
      <c r="C83" s="52"/>
      <c r="D83" s="52"/>
      <c r="E83" s="228" t="e">
        <f t="shared" si="0"/>
        <v>#DIV/0!</v>
      </c>
    </row>
    <row r="84" spans="1:5" ht="13.5" customHeight="1">
      <c r="A84" s="229"/>
      <c r="B84" s="7"/>
      <c r="C84" s="37"/>
      <c r="D84" s="37"/>
      <c r="E84" s="230"/>
    </row>
    <row r="85" spans="1:5" ht="13.5" customHeight="1">
      <c r="A85" s="229"/>
      <c r="B85" s="7"/>
      <c r="C85" s="37"/>
      <c r="D85" s="37"/>
      <c r="E85" s="230"/>
    </row>
    <row r="86" spans="1:5" ht="21" customHeight="1">
      <c r="A86" s="587" t="s">
        <v>246</v>
      </c>
      <c r="B86" s="587"/>
      <c r="C86" s="587"/>
      <c r="D86" s="587"/>
      <c r="E86" s="587"/>
    </row>
    <row r="87" spans="1:5" ht="13.5" customHeight="1">
      <c r="A87" s="20"/>
      <c r="B87" s="20"/>
      <c r="C87" s="20"/>
      <c r="D87" s="20"/>
      <c r="E87" s="109" t="s">
        <v>247</v>
      </c>
    </row>
    <row r="88" spans="1:5" ht="18.75" customHeight="1">
      <c r="A88" s="109" t="s">
        <v>248</v>
      </c>
      <c r="B88" s="29" t="s">
        <v>234</v>
      </c>
      <c r="C88" s="29" t="s">
        <v>249</v>
      </c>
      <c r="D88" s="29" t="s">
        <v>250</v>
      </c>
      <c r="E88" s="29" t="s">
        <v>251</v>
      </c>
    </row>
    <row r="89" spans="1:5" ht="18.75" customHeight="1">
      <c r="A89" s="120" t="s">
        <v>252</v>
      </c>
      <c r="B89" s="121"/>
      <c r="C89" s="131" t="e">
        <f>(B89-$E$15)/$E$14</f>
        <v>#DIV/0!</v>
      </c>
      <c r="D89" s="131">
        <v>0.06</v>
      </c>
      <c r="E89" s="122" t="e">
        <f>IF(AND(C89&gt;=D89*0.9,C89&lt;=D89*1.1),"CUMPLE","NO CUMPLE")</f>
        <v>#DIV/0!</v>
      </c>
    </row>
    <row r="90" spans="1:5" ht="18.75" customHeight="1">
      <c r="A90" s="120" t="s">
        <v>252</v>
      </c>
      <c r="B90" s="121"/>
      <c r="C90" s="131" t="e">
        <f t="shared" ref="C90:C102" si="1">(B90-$E$15)/$E$14</f>
        <v>#DIV/0!</v>
      </c>
      <c r="D90" s="131">
        <v>0.06</v>
      </c>
      <c r="E90" s="122" t="e">
        <f t="shared" ref="E90:E95" si="2">IF(AND(C90&gt;=D90*0.9,C90&lt;=D90*1.1),"CUMPLE","NO CUMPLE")</f>
        <v>#DIV/0!</v>
      </c>
    </row>
    <row r="91" spans="1:5" ht="18.75" customHeight="1">
      <c r="A91" s="120" t="s">
        <v>252</v>
      </c>
      <c r="B91" s="121"/>
      <c r="C91" s="131" t="e">
        <f t="shared" si="1"/>
        <v>#DIV/0!</v>
      </c>
      <c r="D91" s="131">
        <v>0.06</v>
      </c>
      <c r="E91" s="122" t="e">
        <f t="shared" si="2"/>
        <v>#DIV/0!</v>
      </c>
    </row>
    <row r="92" spans="1:5" ht="18.75" customHeight="1">
      <c r="A92" s="120" t="s">
        <v>252</v>
      </c>
      <c r="B92" s="121"/>
      <c r="C92" s="131" t="e">
        <f t="shared" si="1"/>
        <v>#DIV/0!</v>
      </c>
      <c r="D92" s="131">
        <v>0.06</v>
      </c>
      <c r="E92" s="122" t="e">
        <f t="shared" si="2"/>
        <v>#DIV/0!</v>
      </c>
    </row>
    <row r="93" spans="1:5" ht="18.75" customHeight="1">
      <c r="A93" s="120" t="s">
        <v>252</v>
      </c>
      <c r="B93" s="121"/>
      <c r="C93" s="131" t="e">
        <f t="shared" si="1"/>
        <v>#DIV/0!</v>
      </c>
      <c r="D93" s="131">
        <v>0.06</v>
      </c>
      <c r="E93" s="122" t="e">
        <f t="shared" si="2"/>
        <v>#DIV/0!</v>
      </c>
    </row>
    <row r="94" spans="1:5" ht="18.75" customHeight="1">
      <c r="A94" s="120" t="s">
        <v>252</v>
      </c>
      <c r="B94" s="121"/>
      <c r="C94" s="131" t="e">
        <f t="shared" si="1"/>
        <v>#DIV/0!</v>
      </c>
      <c r="D94" s="131">
        <v>0.06</v>
      </c>
      <c r="E94" s="122" t="e">
        <f t="shared" si="2"/>
        <v>#DIV/0!</v>
      </c>
    </row>
    <row r="95" spans="1:5" ht="18.75" customHeight="1">
      <c r="A95" s="120" t="s">
        <v>252</v>
      </c>
      <c r="B95" s="121"/>
      <c r="C95" s="131" t="e">
        <f t="shared" si="1"/>
        <v>#DIV/0!</v>
      </c>
      <c r="D95" s="131">
        <v>0.06</v>
      </c>
      <c r="E95" s="122" t="e">
        <f t="shared" si="2"/>
        <v>#DIV/0!</v>
      </c>
    </row>
    <row r="96" spans="1:5" ht="18.75" customHeight="1">
      <c r="A96" s="123" t="s">
        <v>253</v>
      </c>
      <c r="B96" s="121"/>
      <c r="C96" s="131" t="e">
        <f t="shared" si="1"/>
        <v>#DIV/0!</v>
      </c>
      <c r="D96" s="131">
        <f>$B$11</f>
        <v>8.0000000000000002E-3</v>
      </c>
      <c r="E96" s="122" t="e">
        <f>IF(AND(C96&gt;=D96*0.8,C96&lt;=D96*1.2),"CUMPLE","NO CUMPLE")</f>
        <v>#DIV/0!</v>
      </c>
    </row>
    <row r="97" spans="1:7" ht="18.75" customHeight="1">
      <c r="A97" s="125" t="s">
        <v>254</v>
      </c>
      <c r="B97" s="121"/>
      <c r="C97" s="131" t="e">
        <f t="shared" si="1"/>
        <v>#DIV/0!</v>
      </c>
      <c r="D97" s="131">
        <f>$B$11</f>
        <v>8.0000000000000002E-3</v>
      </c>
      <c r="E97" s="122" t="e">
        <f>IF(C97&lt;D97,"CUMPLE","NO CUMPLE")</f>
        <v>#DIV/0!</v>
      </c>
    </row>
    <row r="98" spans="1:7" ht="18.75" customHeight="1">
      <c r="A98" s="125" t="s">
        <v>254</v>
      </c>
      <c r="B98" s="121"/>
      <c r="C98" s="131" t="e">
        <f t="shared" si="1"/>
        <v>#DIV/0!</v>
      </c>
      <c r="D98" s="131">
        <f t="shared" ref="D98:D99" si="3">$B$11</f>
        <v>8.0000000000000002E-3</v>
      </c>
      <c r="E98" s="122" t="e">
        <f t="shared" ref="E98:E99" si="4">IF(C98&lt;D98,"CUMPLE","NO CUMPLE")</f>
        <v>#DIV/0!</v>
      </c>
    </row>
    <row r="99" spans="1:7" ht="18.75" customHeight="1">
      <c r="A99" s="125" t="s">
        <v>254</v>
      </c>
      <c r="B99" s="121"/>
      <c r="C99" s="131" t="e">
        <f t="shared" si="1"/>
        <v>#DIV/0!</v>
      </c>
      <c r="D99" s="131">
        <f t="shared" si="3"/>
        <v>8.0000000000000002E-3</v>
      </c>
      <c r="E99" s="122" t="e">
        <f t="shared" si="4"/>
        <v>#DIV/0!</v>
      </c>
    </row>
    <row r="100" spans="1:7" ht="18.75" customHeight="1">
      <c r="A100" s="125" t="s">
        <v>255</v>
      </c>
      <c r="B100" s="121"/>
      <c r="C100" s="131" t="e">
        <f t="shared" si="1"/>
        <v>#DIV/0!</v>
      </c>
      <c r="D100" s="124">
        <f>0.03</f>
        <v>0.03</v>
      </c>
      <c r="E100" s="122" t="e">
        <f>IF(AND(C100&gt;=D100*0.85,C100&lt;=D100*1.15),"CUMPLE","NO CUMPLE")</f>
        <v>#DIV/0!</v>
      </c>
    </row>
    <row r="101" spans="1:7" ht="18.75" customHeight="1">
      <c r="A101" s="125" t="s">
        <v>255</v>
      </c>
      <c r="B101" s="121"/>
      <c r="C101" s="131" t="e">
        <f t="shared" si="1"/>
        <v>#DIV/0!</v>
      </c>
      <c r="D101" s="124">
        <f t="shared" ref="D101:D102" si="5">0.03</f>
        <v>0.03</v>
      </c>
      <c r="E101" s="122" t="e">
        <f t="shared" ref="E101:E102" si="6">IF(AND(C101&gt;=D101*0.85,C101&lt;=D101*1.15),"CUMPLE","NO CUMPLE")</f>
        <v>#DIV/0!</v>
      </c>
    </row>
    <row r="102" spans="1:7" ht="18.75" customHeight="1">
      <c r="A102" s="125" t="s">
        <v>255</v>
      </c>
      <c r="B102" s="121"/>
      <c r="C102" s="131" t="e">
        <f t="shared" si="1"/>
        <v>#DIV/0!</v>
      </c>
      <c r="D102" s="124">
        <f t="shared" si="5"/>
        <v>0.03</v>
      </c>
      <c r="E102" s="122" t="e">
        <f t="shared" si="6"/>
        <v>#DIV/0!</v>
      </c>
    </row>
    <row r="103" spans="1:7" ht="13.5" customHeight="1">
      <c r="A103" s="126"/>
      <c r="B103"/>
      <c r="C103"/>
      <c r="D103" s="127"/>
      <c r="E103"/>
    </row>
    <row r="104" spans="1:7" ht="18.75" customHeight="1">
      <c r="A104" s="126"/>
      <c r="B104" s="29" t="s">
        <v>234</v>
      </c>
      <c r="C104" s="29" t="s">
        <v>256</v>
      </c>
      <c r="D104" s="29" t="s">
        <v>257</v>
      </c>
      <c r="E104" s="29" t="s">
        <v>249</v>
      </c>
      <c r="F104" s="596" t="s">
        <v>247</v>
      </c>
      <c r="G104" s="596"/>
    </row>
    <row r="105" spans="1:7" ht="18.75" customHeight="1">
      <c r="A105" s="216" t="s">
        <v>388</v>
      </c>
      <c r="B105" s="121"/>
      <c r="C105" s="39"/>
      <c r="D105" s="39"/>
      <c r="E105" s="252">
        <f>IF(B105=0,0,(B105-$E$15)*(D105/C105)/$E$14)</f>
        <v>0</v>
      </c>
      <c r="F105" s="128" t="s">
        <v>259</v>
      </c>
      <c r="G105" s="29" t="s">
        <v>260</v>
      </c>
    </row>
    <row r="106" spans="1:7" ht="18.75" customHeight="1">
      <c r="A106" s="129" t="s">
        <v>261</v>
      </c>
      <c r="B106" s="121"/>
      <c r="C106" s="39"/>
      <c r="D106" s="39"/>
      <c r="E106" s="252" t="e">
        <f>((B106-$E$15)*(D106/C106)/$E$14)</f>
        <v>#DIV/0!</v>
      </c>
      <c r="F106" s="327" t="e">
        <f>(E106-E105)/(5*0.3/50)</f>
        <v>#DIV/0!</v>
      </c>
      <c r="G106" s="637" t="e">
        <f>ABS(E106-E107)/((E106+E107)/2)</f>
        <v>#DIV/0!</v>
      </c>
    </row>
    <row r="107" spans="1:7" ht="18.75" customHeight="1">
      <c r="A107" s="129" t="s">
        <v>262</v>
      </c>
      <c r="B107" s="121"/>
      <c r="C107" s="39"/>
      <c r="D107" s="39"/>
      <c r="E107" s="252" t="e">
        <f>((B107-$E$15)*(D107/C107)/$E$14)</f>
        <v>#DIV/0!</v>
      </c>
      <c r="F107" s="327" t="e">
        <f>(E107-E105)/(5*0.3/50)</f>
        <v>#DIV/0!</v>
      </c>
      <c r="G107" s="638"/>
    </row>
    <row r="108" spans="1:7" ht="18.75" customHeight="1">
      <c r="A108"/>
      <c r="B108"/>
      <c r="C108"/>
      <c r="E108" s="108"/>
      <c r="F108" s="607" t="e">
        <f>IF(AND(F106&gt;=80%,F106&lt;=120%,F107&gt;=80%,F107&lt;=120%,G106&lt;=20%),"CUMPLE","NO CUMPLE")</f>
        <v>#DIV/0!</v>
      </c>
      <c r="G108" s="607"/>
    </row>
    <row r="109" spans="1:7" ht="13.5" customHeight="1">
      <c r="A109" s="229"/>
      <c r="B109" s="7"/>
      <c r="C109" s="37"/>
      <c r="D109" s="37"/>
      <c r="E109" s="230"/>
      <c r="F109" s="108"/>
      <c r="G109" s="108"/>
    </row>
    <row r="110" spans="1:7" ht="18.75" customHeight="1">
      <c r="A110" s="126"/>
      <c r="B110" s="29" t="s">
        <v>234</v>
      </c>
      <c r="C110" s="29" t="s">
        <v>256</v>
      </c>
      <c r="D110" s="29" t="s">
        <v>257</v>
      </c>
      <c r="E110" s="29" t="s">
        <v>249</v>
      </c>
      <c r="F110" s="596" t="s">
        <v>247</v>
      </c>
      <c r="G110" s="596"/>
    </row>
    <row r="111" spans="1:7" ht="18.75" customHeight="1">
      <c r="A111" s="216" t="s">
        <v>269</v>
      </c>
      <c r="B111" s="121"/>
      <c r="C111" s="39"/>
      <c r="D111" s="39"/>
      <c r="E111" s="252">
        <f>IF(B111=0,0,(B111-$E$15)*(D111/C111)/$E$14)</f>
        <v>0</v>
      </c>
      <c r="F111" s="128" t="s">
        <v>259</v>
      </c>
      <c r="G111" s="29" t="s">
        <v>260</v>
      </c>
    </row>
    <row r="112" spans="1:7" ht="18.75" customHeight="1">
      <c r="A112" s="129" t="s">
        <v>261</v>
      </c>
      <c r="B112" s="121"/>
      <c r="C112" s="39"/>
      <c r="D112" s="39"/>
      <c r="E112" s="252" t="e">
        <f>((B112-$E$15)*(D112/C112)/$E$14)</f>
        <v>#DIV/0!</v>
      </c>
      <c r="F112" s="327" t="e">
        <f>(E112-E111)/(5*0.3/50)</f>
        <v>#DIV/0!</v>
      </c>
      <c r="G112" s="637" t="e">
        <f>ABS(E112-E113)/((E112+E113)/2)</f>
        <v>#DIV/0!</v>
      </c>
    </row>
    <row r="113" spans="1:7" ht="18.75" customHeight="1">
      <c r="A113" s="129" t="s">
        <v>262</v>
      </c>
      <c r="B113" s="121"/>
      <c r="C113" s="39"/>
      <c r="D113" s="39"/>
      <c r="E113" s="252" t="e">
        <f>((B113-$E$15)*(D113/C113)/$E$14)</f>
        <v>#DIV/0!</v>
      </c>
      <c r="F113" s="327" t="e">
        <f>(E113-E111)/(5*0.3/50)</f>
        <v>#DIV/0!</v>
      </c>
      <c r="G113" s="638"/>
    </row>
    <row r="114" spans="1:7" ht="18.75" customHeight="1">
      <c r="A114"/>
      <c r="B114"/>
      <c r="C114"/>
      <c r="E114" s="108"/>
      <c r="F114" s="607" t="e">
        <f>IF(AND(F112&gt;=80%,F112&lt;=120%,F113&gt;=80%,F113&lt;=120%,G112&lt;=20%),"CUMPLE","NO CUMPLE")</f>
        <v>#DIV/0!</v>
      </c>
      <c r="G114" s="607"/>
    </row>
    <row r="115" spans="1:7">
      <c r="E115" s="108"/>
      <c r="F115" s="108"/>
      <c r="G115" s="108"/>
    </row>
    <row r="116" spans="1:7" ht="18.75" customHeight="1">
      <c r="A116" s="126"/>
      <c r="B116" s="29" t="s">
        <v>234</v>
      </c>
      <c r="C116" s="29" t="s">
        <v>256</v>
      </c>
      <c r="D116" s="29" t="s">
        <v>257</v>
      </c>
      <c r="E116" s="29" t="s">
        <v>249</v>
      </c>
      <c r="F116" s="596" t="s">
        <v>247</v>
      </c>
      <c r="G116" s="596"/>
    </row>
    <row r="117" spans="1:7" ht="18.75" customHeight="1">
      <c r="A117" s="489" t="s">
        <v>258</v>
      </c>
      <c r="B117" s="121"/>
      <c r="C117" s="39"/>
      <c r="D117" s="39"/>
      <c r="E117" s="252" t="e">
        <f>((B117-E$15)/E$14)*(D117/C117)</f>
        <v>#DIV/0!</v>
      </c>
      <c r="F117" s="597" t="s">
        <v>260</v>
      </c>
      <c r="G117" s="598"/>
    </row>
    <row r="118" spans="1:7" ht="18.75" customHeight="1">
      <c r="A118" s="318" t="s">
        <v>263</v>
      </c>
      <c r="B118" s="121"/>
      <c r="C118" s="39"/>
      <c r="D118" s="39"/>
      <c r="E118" s="252" t="e">
        <f>((B118-E$15)/E$14)*(D118/C118)</f>
        <v>#DIV/0!</v>
      </c>
      <c r="F118" s="639" t="e">
        <f>ABS(E117-E118)/((E117+E118)/2)</f>
        <v>#DIV/0!</v>
      </c>
      <c r="G118" s="640"/>
    </row>
    <row r="119" spans="1:7" ht="18.75" customHeight="1">
      <c r="A119"/>
      <c r="B119"/>
      <c r="C119"/>
      <c r="E119" s="108"/>
      <c r="F119" s="641"/>
      <c r="G119" s="642"/>
    </row>
    <row r="120" spans="1:7" ht="18.75" customHeight="1">
      <c r="F120" s="607" t="e">
        <f>IF(F118&lt;=20%,"CUMPLE","NO CUMPLE")</f>
        <v>#DIV/0!</v>
      </c>
      <c r="G120" s="607"/>
    </row>
  </sheetData>
  <sheetProtection algorithmName="SHA-512" hashValue="IXaNDHxIFMaaPMl2zsisj1vRZDNAWfOkPannK7M2wz+sfsXswuDK8G2ySlmHOq5ObuLAUuGK5/AA49GVNAgQ3w==" saltValue="8Pg01f0MoFPgoQuPas4HQw==" spinCount="100000" sheet="1" objects="1" scenarios="1"/>
  <mergeCells count="13">
    <mergeCell ref="F114:G114"/>
    <mergeCell ref="F120:G120"/>
    <mergeCell ref="B2:D2"/>
    <mergeCell ref="B3:D3"/>
    <mergeCell ref="A86:E86"/>
    <mergeCell ref="G106:G107"/>
    <mergeCell ref="F108:G108"/>
    <mergeCell ref="G112:G113"/>
    <mergeCell ref="F104:G104"/>
    <mergeCell ref="F110:G110"/>
    <mergeCell ref="F116:G116"/>
    <mergeCell ref="F117:G117"/>
    <mergeCell ref="F118:G119"/>
  </mergeCells>
  <conditionalFormatting sqref="E34:E84">
    <cfRule type="cellIs" dxfId="92" priority="14" stopIfTrue="1" operator="equal">
      <formula>((B34-E$15)/E$14)*(D34/C34)</formula>
    </cfRule>
  </conditionalFormatting>
  <conditionalFormatting sqref="E34:E85">
    <cfRule type="cellIs" dxfId="91" priority="13" stopIfTrue="1" operator="lessThan">
      <formula>$B$11</formula>
    </cfRule>
  </conditionalFormatting>
  <conditionalFormatting sqref="E89:E103">
    <cfRule type="cellIs" dxfId="90" priority="8" operator="equal">
      <formula>"NO CUMPLE"</formula>
    </cfRule>
  </conditionalFormatting>
  <conditionalFormatting sqref="E109">
    <cfRule type="cellIs" dxfId="89" priority="11" stopIfTrue="1" operator="lessThan">
      <formula>$B$11</formula>
    </cfRule>
    <cfRule type="cellIs" dxfId="88" priority="12" stopIfTrue="1" operator="equal">
      <formula>((B109-E$15)/E$14)*(D109/C109)</formula>
    </cfRule>
  </conditionalFormatting>
  <conditionalFormatting sqref="F117:F118">
    <cfRule type="cellIs" dxfId="87" priority="1" operator="equal">
      <formula>"NO CUMPLE"</formula>
    </cfRule>
  </conditionalFormatting>
  <conditionalFormatting sqref="F108:G108">
    <cfRule type="cellIs" dxfId="86" priority="9" stopIfTrue="1" operator="equal">
      <formula>"NO CUMPLE"</formula>
    </cfRule>
  </conditionalFormatting>
  <conditionalFormatting sqref="F114:G114">
    <cfRule type="cellIs" dxfId="85" priority="6" stopIfTrue="1" operator="equal">
      <formula>"NO CUMPLE"</formula>
    </cfRule>
  </conditionalFormatting>
  <conditionalFormatting sqref="F120:G120">
    <cfRule type="cellIs" dxfId="84" priority="4" stopIfTrue="1" operator="equal">
      <formula>"NO CUMPLE"</formula>
    </cfRule>
  </conditionalFormatting>
  <conditionalFormatting sqref="G105:G106">
    <cfRule type="cellIs" dxfId="83" priority="3" operator="equal">
      <formula>"NO CUMPLE"</formula>
    </cfRule>
  </conditionalFormatting>
  <conditionalFormatting sqref="G111:G112">
    <cfRule type="cellIs" dxfId="82" priority="2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29">
    <tabColor indexed="51"/>
  </sheetPr>
  <dimension ref="A1:N138"/>
  <sheetViews>
    <sheetView showGridLines="0" view="pageBreakPreview" topLeftCell="A100" zoomScaleNormal="100" zoomScaleSheetLayoutView="100" workbookViewId="0">
      <selection activeCell="A116" sqref="A116"/>
    </sheetView>
  </sheetViews>
  <sheetFormatPr baseColWidth="10" defaultColWidth="11.42578125" defaultRowHeight="12.75"/>
  <cols>
    <col min="1" max="1" width="20.28515625" style="57" bestFit="1" customWidth="1"/>
    <col min="2" max="2" width="19.85546875" style="57" bestFit="1" customWidth="1"/>
    <col min="3" max="3" width="26.7109375" style="57" customWidth="1"/>
    <col min="4" max="4" width="32.28515625" style="57" customWidth="1"/>
    <col min="5" max="5" width="26.42578125" style="57" customWidth="1"/>
    <col min="6" max="6" width="20.140625" style="57" customWidth="1"/>
    <col min="7" max="7" width="12.140625" style="57" customWidth="1"/>
    <col min="8" max="16384" width="11.42578125" style="57"/>
  </cols>
  <sheetData>
    <row r="1" spans="1:5" ht="15" customHeight="1">
      <c r="A1" s="56"/>
      <c r="B1" s="655" t="s">
        <v>217</v>
      </c>
      <c r="C1" s="656"/>
      <c r="D1" s="657"/>
      <c r="E1" s="56" t="s">
        <v>373</v>
      </c>
    </row>
    <row r="2" spans="1:5" ht="15" customHeight="1">
      <c r="A2" s="58"/>
      <c r="B2" s="658" t="s">
        <v>374</v>
      </c>
      <c r="C2" s="659"/>
      <c r="D2" s="660"/>
      <c r="E2" s="58" t="s">
        <v>220</v>
      </c>
    </row>
    <row r="3" spans="1:5" ht="14.1" customHeight="1">
      <c r="A3" s="58"/>
      <c r="B3" s="59"/>
      <c r="C3" s="60"/>
      <c r="D3" s="61"/>
      <c r="E3" s="62" t="s">
        <v>282</v>
      </c>
    </row>
    <row r="4" spans="1:5" ht="14.1" customHeight="1">
      <c r="A4" s="58"/>
      <c r="B4" s="59"/>
      <c r="C4" s="60"/>
      <c r="D4" s="61"/>
      <c r="E4" s="58"/>
    </row>
    <row r="5" spans="1:5" ht="14.1" customHeight="1" thickBot="1">
      <c r="A5" s="63"/>
      <c r="B5" s="64"/>
      <c r="C5" s="65"/>
      <c r="D5" s="66"/>
      <c r="E5" s="63"/>
    </row>
    <row r="6" spans="1:5" ht="14.1" customHeight="1">
      <c r="A6" s="60"/>
      <c r="B6" s="60"/>
      <c r="C6" s="60"/>
      <c r="D6" s="60"/>
      <c r="E6" s="60"/>
    </row>
    <row r="7" spans="1:5" ht="14.1" customHeight="1">
      <c r="A7" s="67" t="s">
        <v>0</v>
      </c>
      <c r="B7" s="68" t="str">
        <f>INFORME!D9</f>
        <v>388/24</v>
      </c>
      <c r="D7" s="20" t="s">
        <v>310</v>
      </c>
      <c r="E7" s="256"/>
    </row>
    <row r="8" spans="1:5" ht="14.1" customHeight="1">
      <c r="A8" s="67" t="s">
        <v>223</v>
      </c>
      <c r="B8" s="70"/>
      <c r="C8" s="71"/>
      <c r="D8" s="20" t="s">
        <v>224</v>
      </c>
      <c r="E8" s="69"/>
    </row>
    <row r="9" spans="1:5" ht="14.1" customHeight="1">
      <c r="A9" s="67" t="s">
        <v>225</v>
      </c>
      <c r="B9" s="68" t="s">
        <v>375</v>
      </c>
      <c r="C9" s="71"/>
      <c r="D9" s="20" t="s">
        <v>227</v>
      </c>
      <c r="E9" s="69"/>
    </row>
    <row r="10" spans="1:5" ht="14.1" customHeight="1">
      <c r="A10" s="67" t="s">
        <v>228</v>
      </c>
      <c r="B10" s="102" t="s">
        <v>372</v>
      </c>
      <c r="C10" s="71"/>
      <c r="D10" s="26" t="s">
        <v>229</v>
      </c>
      <c r="E10" s="69"/>
    </row>
    <row r="11" spans="1:5" ht="14.1" customHeight="1">
      <c r="A11" s="67" t="s">
        <v>230</v>
      </c>
      <c r="B11" s="101">
        <v>8.0000000000000002E-3</v>
      </c>
      <c r="C11" s="71"/>
      <c r="D11" s="26" t="s">
        <v>231</v>
      </c>
      <c r="E11" s="69"/>
    </row>
    <row r="12" spans="1:5" ht="14.1" customHeight="1">
      <c r="A12" s="67"/>
      <c r="B12" s="68"/>
      <c r="C12" s="71"/>
      <c r="D12" s="26" t="s">
        <v>232</v>
      </c>
      <c r="E12" s="69"/>
    </row>
    <row r="13" spans="1:5" ht="14.1" customHeight="1">
      <c r="A13" s="74" t="s">
        <v>233</v>
      </c>
      <c r="B13" s="75" t="s">
        <v>234</v>
      </c>
      <c r="D13" s="109" t="s">
        <v>235</v>
      </c>
      <c r="E13" s="110" t="s">
        <v>236</v>
      </c>
    </row>
    <row r="14" spans="1:5" ht="14.1" customHeight="1">
      <c r="A14" s="79">
        <v>8.0000000000000002E-3</v>
      </c>
      <c r="B14" s="79"/>
      <c r="D14" s="76" t="s">
        <v>237</v>
      </c>
      <c r="E14" s="77" t="e">
        <f>SLOPE(B14:B18,A14:A18)</f>
        <v>#DIV/0!</v>
      </c>
    </row>
    <row r="15" spans="1:5" ht="14.1" customHeight="1">
      <c r="A15" s="79">
        <v>0.03</v>
      </c>
      <c r="B15" s="79"/>
      <c r="D15" s="80" t="s">
        <v>238</v>
      </c>
      <c r="E15" s="81" t="e">
        <f>INTERCEPT(B14:B18,A14:A18)</f>
        <v>#DIV/0!</v>
      </c>
    </row>
    <row r="16" spans="1:5" ht="14.1" customHeight="1">
      <c r="A16" s="79">
        <v>0.06</v>
      </c>
      <c r="B16" s="79"/>
      <c r="D16" s="80" t="s">
        <v>239</v>
      </c>
      <c r="E16" s="82" t="e">
        <f>CORREL(A14:A18,B14:B18)</f>
        <v>#DIV/0!</v>
      </c>
    </row>
    <row r="17" spans="1:5" ht="14.1" customHeight="1">
      <c r="A17" s="79">
        <v>0.1</v>
      </c>
      <c r="B17" s="79"/>
      <c r="D17" s="29" t="s">
        <v>240</v>
      </c>
      <c r="E17" s="217" t="e">
        <f>$E$14*D88*1.1+$E$15</f>
        <v>#DIV/0!</v>
      </c>
    </row>
    <row r="18" spans="1:5" ht="14.1" customHeight="1">
      <c r="A18" s="79">
        <v>0.2</v>
      </c>
      <c r="B18" s="79"/>
      <c r="D18" s="29" t="s">
        <v>241</v>
      </c>
      <c r="E18" s="217" t="e">
        <f>$E$14*D89*0.9+$E$15</f>
        <v>#DIV/0!</v>
      </c>
    </row>
    <row r="19" spans="1:5" ht="14.1" customHeight="1">
      <c r="A19" s="83"/>
      <c r="B19" s="83"/>
      <c r="C19" s="84"/>
    </row>
    <row r="20" spans="1:5" ht="13.5" customHeight="1">
      <c r="A20" s="85"/>
      <c r="B20" s="85"/>
      <c r="C20" s="84"/>
    </row>
    <row r="21" spans="1:5" ht="13.5" customHeight="1"/>
    <row r="22" spans="1:5" ht="13.5" customHeight="1"/>
    <row r="23" spans="1:5" ht="13.5" customHeight="1"/>
    <row r="24" spans="1:5" ht="13.5" customHeight="1"/>
    <row r="25" spans="1:5" ht="13.5" customHeight="1"/>
    <row r="26" spans="1:5" ht="13.5" customHeight="1"/>
    <row r="27" spans="1:5" ht="13.5" customHeight="1"/>
    <row r="28" spans="1:5" ht="13.5" customHeight="1"/>
    <row r="29" spans="1:5" ht="13.5" customHeight="1"/>
    <row r="30" spans="1:5" ht="13.5" customHeight="1"/>
    <row r="31" spans="1:5" ht="13.5" customHeight="1"/>
    <row r="32" spans="1:5" ht="13.5" customHeight="1"/>
    <row r="33" spans="1:5" s="84" customFormat="1" ht="13.5" customHeight="1">
      <c r="A33" s="86" t="s">
        <v>242</v>
      </c>
      <c r="B33" s="86" t="s">
        <v>234</v>
      </c>
      <c r="C33" s="87" t="s">
        <v>243</v>
      </c>
      <c r="D33" s="86" t="s">
        <v>244</v>
      </c>
      <c r="E33" s="88" t="s">
        <v>245</v>
      </c>
    </row>
    <row r="34" spans="1:5" ht="13.5" customHeight="1">
      <c r="A34" s="103">
        <f>INFORME!A18</f>
        <v>42</v>
      </c>
      <c r="B34" s="79"/>
      <c r="C34" s="78"/>
      <c r="D34" s="78"/>
      <c r="E34" s="100" t="e">
        <f t="shared" ref="E34:E65" si="0">((B34-E$15)/E$14)*(D34/C34)</f>
        <v>#DIV/0!</v>
      </c>
    </row>
    <row r="35" spans="1:5" ht="13.5" customHeight="1">
      <c r="A35" s="103">
        <f>INFORME!A19</f>
        <v>0</v>
      </c>
      <c r="B35" s="79"/>
      <c r="C35" s="78"/>
      <c r="D35" s="78"/>
      <c r="E35" s="100" t="e">
        <f t="shared" si="0"/>
        <v>#DIV/0!</v>
      </c>
    </row>
    <row r="36" spans="1:5" ht="13.5" customHeight="1">
      <c r="A36" s="103">
        <f>INFORME!A20</f>
        <v>0</v>
      </c>
      <c r="B36" s="79"/>
      <c r="C36" s="78"/>
      <c r="D36" s="78"/>
      <c r="E36" s="100" t="e">
        <f t="shared" si="0"/>
        <v>#DIV/0!</v>
      </c>
    </row>
    <row r="37" spans="1:5" ht="13.5" customHeight="1">
      <c r="A37" s="103">
        <f>INFORME!A21</f>
        <v>0</v>
      </c>
      <c r="B37" s="79"/>
      <c r="C37" s="78"/>
      <c r="D37" s="78"/>
      <c r="E37" s="100" t="e">
        <f t="shared" si="0"/>
        <v>#DIV/0!</v>
      </c>
    </row>
    <row r="38" spans="1:5" ht="13.5" customHeight="1">
      <c r="A38" s="103">
        <f>INFORME!A22</f>
        <v>0</v>
      </c>
      <c r="B38" s="79"/>
      <c r="C38" s="78"/>
      <c r="D38" s="78"/>
      <c r="E38" s="100" t="e">
        <f t="shared" si="0"/>
        <v>#DIV/0!</v>
      </c>
    </row>
    <row r="39" spans="1:5" ht="13.5" customHeight="1">
      <c r="A39" s="103">
        <f>INFORME!A23</f>
        <v>0</v>
      </c>
      <c r="B39" s="79"/>
      <c r="C39" s="78"/>
      <c r="D39" s="78"/>
      <c r="E39" s="100" t="e">
        <f t="shared" si="0"/>
        <v>#DIV/0!</v>
      </c>
    </row>
    <row r="40" spans="1:5" ht="13.5" customHeight="1">
      <c r="A40" s="103">
        <f>INFORME!A24</f>
        <v>0</v>
      </c>
      <c r="B40" s="79"/>
      <c r="C40" s="78"/>
      <c r="D40" s="78"/>
      <c r="E40" s="100" t="e">
        <f t="shared" si="0"/>
        <v>#DIV/0!</v>
      </c>
    </row>
    <row r="41" spans="1:5" ht="13.5" customHeight="1">
      <c r="A41" s="103">
        <f>INFORME!A25</f>
        <v>0</v>
      </c>
      <c r="B41" s="79"/>
      <c r="C41" s="78"/>
      <c r="D41" s="78"/>
      <c r="E41" s="100" t="e">
        <f t="shared" si="0"/>
        <v>#DIV/0!</v>
      </c>
    </row>
    <row r="42" spans="1:5" ht="13.5" customHeight="1">
      <c r="A42" s="103">
        <f>INFORME!A26</f>
        <v>0</v>
      </c>
      <c r="B42" s="79"/>
      <c r="C42" s="78"/>
      <c r="D42" s="78"/>
      <c r="E42" s="100" t="e">
        <f t="shared" si="0"/>
        <v>#DIV/0!</v>
      </c>
    </row>
    <row r="43" spans="1:5" ht="13.5" customHeight="1">
      <c r="A43" s="103">
        <f>INFORME!A27</f>
        <v>0</v>
      </c>
      <c r="B43" s="79"/>
      <c r="C43" s="78"/>
      <c r="D43" s="78"/>
      <c r="E43" s="100" t="e">
        <f t="shared" si="0"/>
        <v>#DIV/0!</v>
      </c>
    </row>
    <row r="44" spans="1:5" ht="13.5" customHeight="1">
      <c r="A44" s="103">
        <f>INFORME!A28</f>
        <v>0</v>
      </c>
      <c r="B44" s="79"/>
      <c r="C44" s="78"/>
      <c r="D44" s="78"/>
      <c r="E44" s="100" t="e">
        <f t="shared" si="0"/>
        <v>#DIV/0!</v>
      </c>
    </row>
    <row r="45" spans="1:5" ht="13.5" customHeight="1">
      <c r="A45" s="103">
        <f>INFORME!A29</f>
        <v>0</v>
      </c>
      <c r="B45" s="79"/>
      <c r="C45" s="78"/>
      <c r="D45" s="78"/>
      <c r="E45" s="100" t="e">
        <f t="shared" si="0"/>
        <v>#DIV/0!</v>
      </c>
    </row>
    <row r="46" spans="1:5" ht="13.5" customHeight="1">
      <c r="A46" s="103">
        <f>INFORME!A30</f>
        <v>0</v>
      </c>
      <c r="B46" s="79"/>
      <c r="C46" s="78"/>
      <c r="D46" s="78"/>
      <c r="E46" s="100" t="e">
        <f t="shared" si="0"/>
        <v>#DIV/0!</v>
      </c>
    </row>
    <row r="47" spans="1:5" ht="13.5" customHeight="1">
      <c r="A47" s="103">
        <f>INFORME!A31</f>
        <v>0</v>
      </c>
      <c r="B47" s="79"/>
      <c r="C47" s="78"/>
      <c r="D47" s="78"/>
      <c r="E47" s="100" t="e">
        <f t="shared" si="0"/>
        <v>#DIV/0!</v>
      </c>
    </row>
    <row r="48" spans="1:5" ht="13.5" customHeight="1">
      <c r="A48" s="103">
        <f>INFORME!A32</f>
        <v>0</v>
      </c>
      <c r="B48" s="79"/>
      <c r="C48" s="78"/>
      <c r="D48" s="78"/>
      <c r="E48" s="100" t="e">
        <f t="shared" si="0"/>
        <v>#DIV/0!</v>
      </c>
    </row>
    <row r="49" spans="1:5" ht="13.5" customHeight="1">
      <c r="A49" s="103">
        <f>INFORME!A33</f>
        <v>0</v>
      </c>
      <c r="B49" s="79"/>
      <c r="C49" s="78"/>
      <c r="D49" s="78"/>
      <c r="E49" s="100" t="e">
        <f t="shared" si="0"/>
        <v>#DIV/0!</v>
      </c>
    </row>
    <row r="50" spans="1:5" ht="13.5" customHeight="1">
      <c r="A50" s="103">
        <f>INFORME!A34</f>
        <v>0</v>
      </c>
      <c r="B50" s="79"/>
      <c r="C50" s="78"/>
      <c r="D50" s="78"/>
      <c r="E50" s="100" t="e">
        <f t="shared" si="0"/>
        <v>#DIV/0!</v>
      </c>
    </row>
    <row r="51" spans="1:5" ht="13.5" customHeight="1">
      <c r="A51" s="103">
        <f>INFORME!A35</f>
        <v>0</v>
      </c>
      <c r="B51" s="79"/>
      <c r="C51" s="78"/>
      <c r="D51" s="78"/>
      <c r="E51" s="100" t="e">
        <f t="shared" si="0"/>
        <v>#DIV/0!</v>
      </c>
    </row>
    <row r="52" spans="1:5" ht="13.5" customHeight="1">
      <c r="A52" s="103">
        <f>INFORME!A36</f>
        <v>0</v>
      </c>
      <c r="B52" s="79"/>
      <c r="C52" s="78"/>
      <c r="D52" s="78"/>
      <c r="E52" s="100" t="e">
        <f t="shared" si="0"/>
        <v>#DIV/0!</v>
      </c>
    </row>
    <row r="53" spans="1:5" ht="13.5" customHeight="1">
      <c r="A53" s="103">
        <f>INFORME!A37</f>
        <v>0</v>
      </c>
      <c r="B53" s="79"/>
      <c r="C53" s="78"/>
      <c r="D53" s="78"/>
      <c r="E53" s="100" t="e">
        <f t="shared" si="0"/>
        <v>#DIV/0!</v>
      </c>
    </row>
    <row r="54" spans="1:5" ht="13.5" customHeight="1">
      <c r="A54" s="103">
        <f>INFORME!A38</f>
        <v>0</v>
      </c>
      <c r="B54" s="79"/>
      <c r="C54" s="78"/>
      <c r="D54" s="78"/>
      <c r="E54" s="100" t="e">
        <f t="shared" si="0"/>
        <v>#DIV/0!</v>
      </c>
    </row>
    <row r="55" spans="1:5" ht="13.5" customHeight="1">
      <c r="A55" s="103">
        <f>INFORME!A39</f>
        <v>0</v>
      </c>
      <c r="B55" s="79"/>
      <c r="C55" s="78"/>
      <c r="D55" s="78"/>
      <c r="E55" s="100" t="e">
        <f t="shared" si="0"/>
        <v>#DIV/0!</v>
      </c>
    </row>
    <row r="56" spans="1:5" ht="13.5" customHeight="1">
      <c r="A56" s="103">
        <f>INFORME!A40</f>
        <v>0</v>
      </c>
      <c r="B56" s="79"/>
      <c r="C56" s="78"/>
      <c r="D56" s="78"/>
      <c r="E56" s="100" t="e">
        <f t="shared" si="0"/>
        <v>#DIV/0!</v>
      </c>
    </row>
    <row r="57" spans="1:5" ht="13.5" customHeight="1">
      <c r="A57" s="103">
        <f>INFORME!A41</f>
        <v>0</v>
      </c>
      <c r="B57" s="79"/>
      <c r="C57" s="78"/>
      <c r="D57" s="78"/>
      <c r="E57" s="100" t="e">
        <f t="shared" si="0"/>
        <v>#DIV/0!</v>
      </c>
    </row>
    <row r="58" spans="1:5" ht="13.5" customHeight="1">
      <c r="A58" s="103">
        <f>INFORME!A42</f>
        <v>0</v>
      </c>
      <c r="B58" s="79"/>
      <c r="C58" s="78"/>
      <c r="D58" s="78"/>
      <c r="E58" s="100" t="e">
        <f t="shared" si="0"/>
        <v>#DIV/0!</v>
      </c>
    </row>
    <row r="59" spans="1:5" ht="13.5" customHeight="1">
      <c r="A59" s="89">
        <f>INFORME!A64</f>
        <v>0</v>
      </c>
      <c r="B59" s="79"/>
      <c r="C59" s="78"/>
      <c r="D59" s="78"/>
      <c r="E59" s="104" t="e">
        <f t="shared" si="0"/>
        <v>#DIV/0!</v>
      </c>
    </row>
    <row r="60" spans="1:5" ht="13.5" customHeight="1">
      <c r="A60" s="89">
        <f>INFORME!A65</f>
        <v>0</v>
      </c>
      <c r="B60" s="79"/>
      <c r="C60" s="78"/>
      <c r="D60" s="78"/>
      <c r="E60" s="104" t="e">
        <f t="shared" si="0"/>
        <v>#DIV/0!</v>
      </c>
    </row>
    <row r="61" spans="1:5" ht="13.5" customHeight="1">
      <c r="A61" s="89">
        <f>INFORME!A66</f>
        <v>0</v>
      </c>
      <c r="B61" s="79"/>
      <c r="C61" s="78"/>
      <c r="D61" s="78"/>
      <c r="E61" s="104" t="e">
        <f t="shared" si="0"/>
        <v>#DIV/0!</v>
      </c>
    </row>
    <row r="62" spans="1:5" ht="13.5" customHeight="1">
      <c r="A62" s="89">
        <f>INFORME!A67</f>
        <v>0</v>
      </c>
      <c r="B62" s="79"/>
      <c r="C62" s="78"/>
      <c r="D62" s="78"/>
      <c r="E62" s="104" t="e">
        <f t="shared" si="0"/>
        <v>#DIV/0!</v>
      </c>
    </row>
    <row r="63" spans="1:5" ht="13.5" customHeight="1">
      <c r="A63" s="89">
        <f>INFORME!A68</f>
        <v>0</v>
      </c>
      <c r="B63" s="79"/>
      <c r="C63" s="78"/>
      <c r="D63" s="78"/>
      <c r="E63" s="104" t="e">
        <f t="shared" si="0"/>
        <v>#DIV/0!</v>
      </c>
    </row>
    <row r="64" spans="1:5" ht="13.5" customHeight="1">
      <c r="A64" s="89">
        <f>INFORME!A69</f>
        <v>0</v>
      </c>
      <c r="B64" s="79"/>
      <c r="C64" s="78"/>
      <c r="D64" s="78"/>
      <c r="E64" s="104" t="e">
        <f t="shared" si="0"/>
        <v>#DIV/0!</v>
      </c>
    </row>
    <row r="65" spans="1:5" ht="13.5" customHeight="1">
      <c r="A65" s="89">
        <f>INFORME!A70</f>
        <v>0</v>
      </c>
      <c r="B65" s="79"/>
      <c r="C65" s="78"/>
      <c r="D65" s="78"/>
      <c r="E65" s="104" t="e">
        <f t="shared" si="0"/>
        <v>#DIV/0!</v>
      </c>
    </row>
    <row r="66" spans="1:5" ht="13.5" customHeight="1">
      <c r="A66" s="89">
        <f>INFORME!A71</f>
        <v>0</v>
      </c>
      <c r="B66" s="79"/>
      <c r="C66" s="78"/>
      <c r="D66" s="78"/>
      <c r="E66" s="104" t="e">
        <f t="shared" ref="E66:E83" si="1">((B66-E$15)/E$14)*(D66/C66)</f>
        <v>#DIV/0!</v>
      </c>
    </row>
    <row r="67" spans="1:5" ht="13.5" customHeight="1">
      <c r="A67" s="89">
        <f>INFORME!A72</f>
        <v>0</v>
      </c>
      <c r="B67" s="79"/>
      <c r="C67" s="78"/>
      <c r="D67" s="78"/>
      <c r="E67" s="104" t="e">
        <f t="shared" si="1"/>
        <v>#DIV/0!</v>
      </c>
    </row>
    <row r="68" spans="1:5" ht="13.5" customHeight="1">
      <c r="A68" s="89">
        <f>INFORME!A73</f>
        <v>0</v>
      </c>
      <c r="B68" s="79"/>
      <c r="C68" s="78"/>
      <c r="D68" s="78"/>
      <c r="E68" s="104" t="e">
        <f t="shared" si="1"/>
        <v>#DIV/0!</v>
      </c>
    </row>
    <row r="69" spans="1:5" ht="13.5" customHeight="1">
      <c r="A69" s="89">
        <f>INFORME!A74</f>
        <v>0</v>
      </c>
      <c r="B69" s="79"/>
      <c r="C69" s="78"/>
      <c r="D69" s="78"/>
      <c r="E69" s="104" t="e">
        <f t="shared" si="1"/>
        <v>#DIV/0!</v>
      </c>
    </row>
    <row r="70" spans="1:5" ht="13.5" customHeight="1">
      <c r="A70" s="89">
        <f>INFORME!A75</f>
        <v>0</v>
      </c>
      <c r="B70" s="79"/>
      <c r="C70" s="78"/>
      <c r="D70" s="78"/>
      <c r="E70" s="104" t="e">
        <f t="shared" si="1"/>
        <v>#DIV/0!</v>
      </c>
    </row>
    <row r="71" spans="1:5" ht="13.5" customHeight="1">
      <c r="A71" s="89">
        <f>INFORME!A76</f>
        <v>0</v>
      </c>
      <c r="B71" s="79"/>
      <c r="C71" s="78"/>
      <c r="D71" s="78"/>
      <c r="E71" s="104" t="e">
        <f t="shared" si="1"/>
        <v>#DIV/0!</v>
      </c>
    </row>
    <row r="72" spans="1:5" ht="13.5" customHeight="1">
      <c r="A72" s="89">
        <f>INFORME!A77</f>
        <v>0</v>
      </c>
      <c r="B72" s="79"/>
      <c r="C72" s="78"/>
      <c r="D72" s="78"/>
      <c r="E72" s="104" t="e">
        <f t="shared" si="1"/>
        <v>#DIV/0!</v>
      </c>
    </row>
    <row r="73" spans="1:5" ht="13.5" customHeight="1">
      <c r="A73" s="89">
        <f>INFORME!A78</f>
        <v>0</v>
      </c>
      <c r="B73" s="79"/>
      <c r="C73" s="78"/>
      <c r="D73" s="78"/>
      <c r="E73" s="104" t="e">
        <f t="shared" si="1"/>
        <v>#DIV/0!</v>
      </c>
    </row>
    <row r="74" spans="1:5" ht="13.5" customHeight="1">
      <c r="A74" s="89">
        <f>INFORME!A79</f>
        <v>0</v>
      </c>
      <c r="B74" s="79"/>
      <c r="C74" s="78"/>
      <c r="D74" s="78"/>
      <c r="E74" s="104" t="e">
        <f t="shared" si="1"/>
        <v>#DIV/0!</v>
      </c>
    </row>
    <row r="75" spans="1:5" ht="13.5" customHeight="1">
      <c r="A75" s="89">
        <f>INFORME!A80</f>
        <v>0</v>
      </c>
      <c r="B75" s="79"/>
      <c r="C75" s="78"/>
      <c r="D75" s="78"/>
      <c r="E75" s="104" t="e">
        <f t="shared" si="1"/>
        <v>#DIV/0!</v>
      </c>
    </row>
    <row r="76" spans="1:5" ht="13.5" customHeight="1">
      <c r="A76" s="89">
        <f>INFORME!A81</f>
        <v>0</v>
      </c>
      <c r="B76" s="79"/>
      <c r="C76" s="78"/>
      <c r="D76" s="78"/>
      <c r="E76" s="104" t="e">
        <f t="shared" si="1"/>
        <v>#DIV/0!</v>
      </c>
    </row>
    <row r="77" spans="1:5" ht="13.5" customHeight="1">
      <c r="A77" s="89">
        <f>INFORME!A82</f>
        <v>0</v>
      </c>
      <c r="B77" s="79"/>
      <c r="C77" s="78"/>
      <c r="D77" s="78"/>
      <c r="E77" s="104" t="e">
        <f t="shared" si="1"/>
        <v>#DIV/0!</v>
      </c>
    </row>
    <row r="78" spans="1:5" ht="13.5" customHeight="1">
      <c r="A78" s="89">
        <f>INFORME!A83</f>
        <v>0</v>
      </c>
      <c r="B78" s="79"/>
      <c r="C78" s="78"/>
      <c r="D78" s="78"/>
      <c r="E78" s="104" t="e">
        <f t="shared" si="1"/>
        <v>#DIV/0!</v>
      </c>
    </row>
    <row r="79" spans="1:5" ht="13.5" customHeight="1">
      <c r="A79" s="89">
        <f>INFORME!A84</f>
        <v>0</v>
      </c>
      <c r="B79" s="79"/>
      <c r="C79" s="78"/>
      <c r="D79" s="78"/>
      <c r="E79" s="104" t="e">
        <f t="shared" si="1"/>
        <v>#DIV/0!</v>
      </c>
    </row>
    <row r="80" spans="1:5" ht="13.5" customHeight="1">
      <c r="A80" s="89">
        <f>INFORME!A85</f>
        <v>0</v>
      </c>
      <c r="B80" s="79"/>
      <c r="C80" s="78"/>
      <c r="D80" s="78"/>
      <c r="E80" s="104" t="e">
        <f t="shared" si="1"/>
        <v>#DIV/0!</v>
      </c>
    </row>
    <row r="81" spans="1:14" ht="13.5" customHeight="1">
      <c r="A81" s="89">
        <f>INFORME!A86</f>
        <v>0</v>
      </c>
      <c r="B81" s="79"/>
      <c r="C81" s="78"/>
      <c r="D81" s="78"/>
      <c r="E81" s="104" t="e">
        <f t="shared" si="1"/>
        <v>#DIV/0!</v>
      </c>
    </row>
    <row r="82" spans="1:14" ht="13.5" customHeight="1">
      <c r="A82" s="89">
        <f>INFORME!A87</f>
        <v>0</v>
      </c>
      <c r="B82" s="79"/>
      <c r="C82" s="78"/>
      <c r="D82" s="78"/>
      <c r="E82" s="104" t="e">
        <f t="shared" si="1"/>
        <v>#DIV/0!</v>
      </c>
    </row>
    <row r="83" spans="1:14" ht="13.5" customHeight="1">
      <c r="A83" s="89">
        <f>INFORME!A88</f>
        <v>0</v>
      </c>
      <c r="B83" s="79"/>
      <c r="C83" s="78"/>
      <c r="D83" s="78"/>
      <c r="E83" s="104" t="e">
        <f t="shared" si="1"/>
        <v>#DIV/0!</v>
      </c>
    </row>
    <row r="84" spans="1:14" ht="13.5" customHeight="1">
      <c r="A84" s="91"/>
      <c r="B84" s="92"/>
      <c r="C84" s="93"/>
      <c r="D84" s="93"/>
      <c r="E84" s="99"/>
    </row>
    <row r="85" spans="1:14" ht="20.25" customHeight="1">
      <c r="A85" s="587" t="s">
        <v>246</v>
      </c>
      <c r="B85" s="587"/>
      <c r="C85" s="587"/>
      <c r="D85" s="587"/>
      <c r="E85" s="587"/>
      <c r="J85" s="176"/>
      <c r="K85" s="177"/>
      <c r="L85" s="178"/>
      <c r="M85" s="177"/>
      <c r="N85" s="177"/>
    </row>
    <row r="86" spans="1:14" ht="13.5" customHeight="1">
      <c r="A86" s="20"/>
      <c r="B86" s="20"/>
      <c r="C86" s="20"/>
      <c r="D86" s="20"/>
      <c r="E86" s="109" t="s">
        <v>247</v>
      </c>
      <c r="J86" s="180"/>
      <c r="K86" s="643"/>
      <c r="L86" s="644"/>
      <c r="M86" s="181"/>
      <c r="N86" s="182"/>
    </row>
    <row r="87" spans="1:14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  <c r="J87" s="648"/>
      <c r="K87" s="183"/>
      <c r="L87" s="184"/>
      <c r="M87" s="185"/>
      <c r="N87" s="186"/>
    </row>
    <row r="88" spans="1:14" ht="18.75" customHeight="1">
      <c r="A88" s="120" t="s">
        <v>252</v>
      </c>
      <c r="B88" s="121"/>
      <c r="C88" s="131" t="e">
        <f t="shared" ref="C88:C99" si="2">(B88-$E$15)/$E$14</f>
        <v>#DIV/0!</v>
      </c>
      <c r="D88" s="131">
        <v>0.06</v>
      </c>
      <c r="E88" s="122" t="e">
        <f>IF(AND(C88&gt;=D88*0.9,C88&lt;=D88*1.1),"CUMPLE","NO CUMPLE")</f>
        <v>#DIV/0!</v>
      </c>
      <c r="J88" s="649"/>
      <c r="K88" s="183"/>
      <c r="L88" s="184"/>
      <c r="M88" s="185"/>
      <c r="N88" s="186"/>
    </row>
    <row r="89" spans="1:14" ht="18.75" customHeight="1">
      <c r="A89" s="120" t="s">
        <v>252</v>
      </c>
      <c r="B89" s="121"/>
      <c r="C89" s="131" t="e">
        <f t="shared" si="2"/>
        <v>#DIV/0!</v>
      </c>
      <c r="D89" s="131">
        <v>0.06</v>
      </c>
      <c r="E89" s="122" t="e">
        <f t="shared" ref="E89:E94" si="3">IF(AND(C89&gt;=D89*0.9,C89&lt;=D89*1.1),"CUMPLE","NO CUMPLE")</f>
        <v>#DIV/0!</v>
      </c>
      <c r="J89" s="649"/>
      <c r="K89" s="187"/>
      <c r="L89" s="188"/>
      <c r="M89" s="189"/>
      <c r="N89" s="60"/>
    </row>
    <row r="90" spans="1:14" ht="18.75" customHeight="1">
      <c r="A90" s="120" t="s">
        <v>252</v>
      </c>
      <c r="B90" s="121"/>
      <c r="C90" s="131" t="e">
        <f t="shared" si="2"/>
        <v>#DIV/0!</v>
      </c>
      <c r="D90" s="131">
        <v>0.06</v>
      </c>
      <c r="E90" s="122" t="e">
        <f t="shared" si="3"/>
        <v>#DIV/0!</v>
      </c>
      <c r="J90" s="649"/>
      <c r="K90" s="187"/>
      <c r="L90" s="188"/>
      <c r="M90" s="190"/>
      <c r="N90" s="191"/>
    </row>
    <row r="91" spans="1:14" ht="18.75" customHeight="1">
      <c r="A91" s="120" t="s">
        <v>252</v>
      </c>
      <c r="B91" s="121"/>
      <c r="C91" s="131" t="e">
        <f t="shared" si="2"/>
        <v>#DIV/0!</v>
      </c>
      <c r="D91" s="131">
        <v>0.06</v>
      </c>
      <c r="E91" s="122" t="e">
        <f t="shared" si="3"/>
        <v>#DIV/0!</v>
      </c>
      <c r="J91" s="180"/>
      <c r="K91" s="645"/>
      <c r="L91" s="646"/>
      <c r="M91" s="190"/>
      <c r="N91" s="647"/>
    </row>
    <row r="92" spans="1:14" ht="18.75" customHeight="1">
      <c r="A92" s="120" t="s">
        <v>252</v>
      </c>
      <c r="B92" s="121"/>
      <c r="C92" s="131" t="e">
        <f t="shared" si="2"/>
        <v>#DIV/0!</v>
      </c>
      <c r="D92" s="131">
        <v>0.06</v>
      </c>
      <c r="E92" s="122" t="e">
        <f t="shared" si="3"/>
        <v>#DIV/0!</v>
      </c>
      <c r="J92" s="648"/>
      <c r="K92" s="192"/>
      <c r="L92" s="193"/>
      <c r="M92" s="194"/>
      <c r="N92" s="647"/>
    </row>
    <row r="93" spans="1:14" ht="18.75" customHeight="1">
      <c r="A93" s="120" t="s">
        <v>252</v>
      </c>
      <c r="B93" s="121"/>
      <c r="C93" s="131" t="e">
        <f t="shared" si="2"/>
        <v>#DIV/0!</v>
      </c>
      <c r="D93" s="131">
        <v>0.06</v>
      </c>
      <c r="E93" s="122" t="e">
        <f t="shared" si="3"/>
        <v>#DIV/0!</v>
      </c>
      <c r="J93" s="648"/>
      <c r="K93" s="192"/>
      <c r="L93" s="193"/>
      <c r="M93" s="194"/>
      <c r="N93" s="60"/>
    </row>
    <row r="94" spans="1:14" ht="18.75" customHeight="1">
      <c r="A94" s="120" t="s">
        <v>252</v>
      </c>
      <c r="B94" s="121"/>
      <c r="C94" s="131" t="e">
        <f t="shared" si="2"/>
        <v>#DIV/0!</v>
      </c>
      <c r="D94" s="131">
        <v>0.06</v>
      </c>
      <c r="E94" s="122" t="e">
        <f t="shared" si="3"/>
        <v>#DIV/0!</v>
      </c>
      <c r="J94" s="60"/>
      <c r="K94" s="95"/>
      <c r="L94" s="96"/>
      <c r="M94" s="95"/>
      <c r="N94" s="195"/>
    </row>
    <row r="95" spans="1:14" ht="18.75" customHeight="1">
      <c r="A95" s="123" t="s">
        <v>253</v>
      </c>
      <c r="B95" s="121"/>
      <c r="C95" s="131" t="e">
        <f t="shared" si="2"/>
        <v>#DIV/0!</v>
      </c>
      <c r="D95" s="131">
        <f>B11</f>
        <v>8.0000000000000002E-3</v>
      </c>
      <c r="E95" s="122" t="e">
        <f>IF(AND(C95&gt;=D95*0.8,C95&lt;=D95*1.2),"CUMPLE","NO CUMPLE")</f>
        <v>#DIV/0!</v>
      </c>
      <c r="J95" s="60"/>
      <c r="K95" s="95"/>
      <c r="L95" s="96"/>
      <c r="M95" s="95"/>
      <c r="N95" s="195"/>
    </row>
    <row r="96" spans="1:14" ht="18.75" customHeight="1">
      <c r="A96" s="125" t="s">
        <v>254</v>
      </c>
      <c r="B96" s="121"/>
      <c r="C96" s="131" t="e">
        <f t="shared" si="2"/>
        <v>#DIV/0!</v>
      </c>
      <c r="D96" s="131">
        <f>$B$11</f>
        <v>8.0000000000000002E-3</v>
      </c>
      <c r="E96" s="122" t="e">
        <f>IF(C96&lt;D96,"CUMPLE","NO CUMPLE")</f>
        <v>#DIV/0!</v>
      </c>
      <c r="J96" s="60"/>
      <c r="K96" s="95"/>
      <c r="L96" s="96"/>
      <c r="M96" s="95"/>
      <c r="N96" s="195"/>
    </row>
    <row r="97" spans="1:14" ht="18.75" customHeight="1">
      <c r="A97" s="125" t="s">
        <v>254</v>
      </c>
      <c r="B97" s="121"/>
      <c r="C97" s="131" t="e">
        <f t="shared" ref="C97:C98" si="4">(B97-$E$15)/$E$14</f>
        <v>#DIV/0!</v>
      </c>
      <c r="D97" s="131">
        <f t="shared" ref="D97:D98" si="5">$B$11</f>
        <v>8.0000000000000002E-3</v>
      </c>
      <c r="E97" s="122" t="e">
        <f t="shared" ref="E97:E98" si="6">IF(C97&lt;D97,"CUMPLE","NO CUMPLE")</f>
        <v>#DIV/0!</v>
      </c>
      <c r="J97" s="60"/>
      <c r="K97" s="95"/>
      <c r="L97" s="96"/>
      <c r="M97" s="95"/>
      <c r="N97" s="195"/>
    </row>
    <row r="98" spans="1:14" ht="18.75" customHeight="1">
      <c r="A98" s="125" t="s">
        <v>254</v>
      </c>
      <c r="B98" s="121"/>
      <c r="C98" s="131" t="e">
        <f t="shared" si="4"/>
        <v>#DIV/0!</v>
      </c>
      <c r="D98" s="131">
        <f t="shared" si="5"/>
        <v>8.0000000000000002E-3</v>
      </c>
      <c r="E98" s="122" t="e">
        <f t="shared" si="6"/>
        <v>#DIV/0!</v>
      </c>
      <c r="J98" s="60"/>
      <c r="K98" s="95"/>
      <c r="L98" s="96"/>
      <c r="M98" s="95"/>
      <c r="N98" s="195"/>
    </row>
    <row r="99" spans="1:14" s="98" customFormat="1" ht="18.75" customHeight="1">
      <c r="A99" s="125" t="s">
        <v>255</v>
      </c>
      <c r="B99" s="121"/>
      <c r="C99" s="131" t="e">
        <f t="shared" si="2"/>
        <v>#DIV/0!</v>
      </c>
      <c r="D99" s="124">
        <v>0.03</v>
      </c>
      <c r="E99" s="122" t="e">
        <f>IF(AND(C99&gt;=D99*0.85,C99&lt;=D99*1.15),"CUMPLE","NO CUMPLE")</f>
        <v>#DIV/0!</v>
      </c>
      <c r="J99" s="196"/>
      <c r="K99" s="197"/>
      <c r="L99" s="198"/>
      <c r="M99" s="197"/>
      <c r="N99" s="197"/>
    </row>
    <row r="100" spans="1:14" s="98" customFormat="1" ht="18.75" customHeight="1">
      <c r="A100" s="125" t="s">
        <v>255</v>
      </c>
      <c r="B100" s="121"/>
      <c r="C100" s="131" t="e">
        <f t="shared" ref="C100:C101" si="7">(B100-$E$15)/$E$14</f>
        <v>#DIV/0!</v>
      </c>
      <c r="D100" s="124">
        <v>0.03</v>
      </c>
      <c r="E100" s="122" t="e">
        <f t="shared" ref="E100:E101" si="8">IF(AND(C100&gt;=D100*0.85,C100&lt;=D100*1.15),"CUMPLE","NO CUMPLE")</f>
        <v>#DIV/0!</v>
      </c>
      <c r="J100" s="196"/>
      <c r="K100" s="197"/>
      <c r="L100" s="198"/>
      <c r="M100" s="197"/>
      <c r="N100" s="197"/>
    </row>
    <row r="101" spans="1:14" s="98" customFormat="1" ht="18.75" customHeight="1">
      <c r="A101" s="125" t="s">
        <v>255</v>
      </c>
      <c r="B101" s="121"/>
      <c r="C101" s="131" t="e">
        <f t="shared" si="7"/>
        <v>#DIV/0!</v>
      </c>
      <c r="D101" s="124">
        <v>0.03</v>
      </c>
      <c r="E101" s="122" t="e">
        <f t="shared" si="8"/>
        <v>#DIV/0!</v>
      </c>
      <c r="J101" s="196"/>
      <c r="K101" s="197"/>
      <c r="L101" s="198"/>
      <c r="M101" s="197"/>
      <c r="N101" s="197"/>
    </row>
    <row r="102" spans="1:14" ht="13.5" customHeight="1">
      <c r="A102" s="126"/>
      <c r="B102"/>
      <c r="C102"/>
      <c r="D102" s="127"/>
      <c r="E102"/>
      <c r="J102" s="199"/>
      <c r="K102" s="200"/>
      <c r="L102" s="201"/>
      <c r="M102" s="315"/>
      <c r="N102" s="314"/>
    </row>
    <row r="103" spans="1:14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  <c r="J103" s="180"/>
      <c r="K103" s="643"/>
      <c r="L103" s="652"/>
      <c r="M103" s="202"/>
      <c r="N103" s="203"/>
    </row>
    <row r="104" spans="1:14" ht="18.75" customHeight="1">
      <c r="A104" s="216" t="s">
        <v>269</v>
      </c>
      <c r="B104" s="121"/>
      <c r="C104" s="39"/>
      <c r="D104" s="39"/>
      <c r="E104" s="252">
        <f>IF(B104=0,0,(B104-$E$15)*(D104/C104)/$E$14)</f>
        <v>0</v>
      </c>
      <c r="F104" s="128" t="s">
        <v>259</v>
      </c>
      <c r="G104" s="29" t="s">
        <v>260</v>
      </c>
      <c r="J104" s="650"/>
      <c r="K104" s="204"/>
      <c r="L104" s="184"/>
      <c r="M104" s="205"/>
      <c r="N104" s="206"/>
    </row>
    <row r="105" spans="1:14" ht="18.75" customHeight="1">
      <c r="A105" s="129" t="s">
        <v>261</v>
      </c>
      <c r="B105" s="121"/>
      <c r="C105" s="39"/>
      <c r="D105" s="39"/>
      <c r="E105" s="252" t="e">
        <f>((B105-$E$15)*(D105/C105)/$E$14)</f>
        <v>#DIV/0!</v>
      </c>
      <c r="F105" s="321" t="e">
        <f>(E105-E104)/(5*0.3/50)</f>
        <v>#DIV/0!</v>
      </c>
      <c r="G105" s="605" t="e">
        <f>ABS(E105-E106)/((E105+E106)/2)</f>
        <v>#DIV/0!</v>
      </c>
      <c r="J105" s="651"/>
      <c r="K105" s="204"/>
      <c r="L105" s="184"/>
      <c r="M105" s="205"/>
      <c r="N105" s="206"/>
    </row>
    <row r="106" spans="1:14" ht="18.75" customHeight="1">
      <c r="A106" s="129" t="s">
        <v>262</v>
      </c>
      <c r="B106" s="121"/>
      <c r="C106" s="39"/>
      <c r="D106" s="39"/>
      <c r="E106" s="252" t="e">
        <f>((B106-$E$15)*(D106/C106)/$E$14)</f>
        <v>#DIV/0!</v>
      </c>
      <c r="F106" s="321" t="e">
        <f>(E106-E104)/(5*0.3/50)</f>
        <v>#DIV/0!</v>
      </c>
      <c r="G106" s="606"/>
      <c r="J106" s="651"/>
      <c r="K106" s="207"/>
      <c r="L106" s="188"/>
      <c r="M106" s="189"/>
      <c r="N106" s="208"/>
    </row>
    <row r="107" spans="1:14" ht="18.75" customHeight="1">
      <c r="A107"/>
      <c r="B107"/>
      <c r="C107"/>
      <c r="F107" s="607" t="e">
        <f>IF(AND(F105&gt;=80%,F105&lt;=120%,F106&gt;=80%,F106&lt;=120%,G105&lt;=20%),"CUMPLE","NO CUMPLE")</f>
        <v>#DIV/0!</v>
      </c>
      <c r="G107" s="607"/>
      <c r="J107" s="651"/>
      <c r="K107" s="207"/>
      <c r="L107" s="188"/>
      <c r="M107" s="190"/>
      <c r="N107" s="191"/>
    </row>
    <row r="108" spans="1:14" ht="13.5" customHeight="1">
      <c r="J108" s="180"/>
      <c r="K108" s="653"/>
      <c r="L108" s="653"/>
      <c r="M108" s="190"/>
      <c r="N108" s="654"/>
    </row>
    <row r="109" spans="1:14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  <c r="J109" s="180"/>
      <c r="K109" s="643"/>
      <c r="L109" s="652"/>
      <c r="M109" s="202"/>
      <c r="N109" s="654"/>
    </row>
    <row r="110" spans="1:14" ht="18.75" customHeight="1">
      <c r="A110" s="216" t="s">
        <v>269</v>
      </c>
      <c r="B110" s="121"/>
      <c r="C110" s="39"/>
      <c r="D110" s="39"/>
      <c r="E110" s="252">
        <f>IF(B110=0,0,(B110-$E$15)*(D110/C110)/$E$14)</f>
        <v>0</v>
      </c>
      <c r="F110" s="128" t="s">
        <v>259</v>
      </c>
      <c r="G110" s="29" t="s">
        <v>260</v>
      </c>
      <c r="J110" s="650"/>
      <c r="K110" s="204"/>
      <c r="L110" s="184"/>
      <c r="M110" s="205"/>
      <c r="N110" s="206"/>
    </row>
    <row r="111" spans="1:14" ht="18.75" customHeight="1">
      <c r="A111" s="129" t="s">
        <v>261</v>
      </c>
      <c r="B111" s="121"/>
      <c r="C111" s="39"/>
      <c r="D111" s="39"/>
      <c r="E111" s="252" t="e">
        <f>((B111-$E$15)*(D111/C111)/$E$14)</f>
        <v>#DIV/0!</v>
      </c>
      <c r="F111" s="321" t="e">
        <f>(E111-E110)/(5*0.3/50)</f>
        <v>#DIV/0!</v>
      </c>
      <c r="G111" s="605" t="e">
        <f>ABS(E111-E112)/((E111+E112)/2)</f>
        <v>#DIV/0!</v>
      </c>
      <c r="J111" s="651"/>
      <c r="K111" s="204"/>
      <c r="L111" s="184"/>
      <c r="M111" s="205"/>
      <c r="N111" s="206"/>
    </row>
    <row r="112" spans="1:14" ht="18.75" customHeight="1">
      <c r="A112" s="129" t="s">
        <v>262</v>
      </c>
      <c r="B112" s="121"/>
      <c r="C112" s="39"/>
      <c r="D112" s="39"/>
      <c r="E112" s="252" t="e">
        <f>((B112-$E$15)*(D112/C112)/$E$14)</f>
        <v>#DIV/0!</v>
      </c>
      <c r="F112" s="321" t="e">
        <f>(E112-E110)/(5*0.3/50)</f>
        <v>#DIV/0!</v>
      </c>
      <c r="G112" s="606"/>
      <c r="J112" s="651"/>
      <c r="K112" s="207"/>
      <c r="L112" s="188"/>
      <c r="M112" s="189"/>
      <c r="N112" s="208"/>
    </row>
    <row r="113" spans="1:14" ht="18.75" customHeight="1">
      <c r="A113"/>
      <c r="B113"/>
      <c r="C113"/>
      <c r="F113" s="607" t="e">
        <f>IF(AND(F111&gt;=80%,F111&lt;=120%,F112&gt;=80%,F112&lt;=120%,G111&lt;=20%),"CUMPLE","NO CUMPLE")</f>
        <v>#DIV/0!</v>
      </c>
      <c r="G113" s="607"/>
      <c r="J113" s="651"/>
      <c r="K113" s="207"/>
      <c r="L113" s="188"/>
      <c r="M113" s="190"/>
      <c r="N113" s="191"/>
    </row>
    <row r="114" spans="1:14">
      <c r="J114" s="209"/>
      <c r="K114" s="209"/>
      <c r="L114" s="179"/>
      <c r="M114" s="210"/>
      <c r="N114" s="179"/>
    </row>
    <row r="115" spans="1:14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  <c r="J115" s="180"/>
      <c r="K115" s="643"/>
      <c r="L115" s="652"/>
      <c r="M115" s="202"/>
      <c r="N115" s="203"/>
    </row>
    <row r="116" spans="1:14" ht="18.75" customHeight="1">
      <c r="A116" s="489" t="s">
        <v>258</v>
      </c>
      <c r="B116" s="121"/>
      <c r="C116" s="39"/>
      <c r="D116" s="39"/>
      <c r="E116" s="252" t="e">
        <f t="shared" ref="E116:E117" si="9">((B116-E$15)/E$14)*(D116/C116)</f>
        <v>#DIV/0!</v>
      </c>
      <c r="F116" s="597" t="s">
        <v>260</v>
      </c>
      <c r="G116" s="598"/>
      <c r="J116" s="650"/>
      <c r="K116" s="204"/>
      <c r="L116" s="184"/>
      <c r="M116" s="205"/>
      <c r="N116" s="206"/>
    </row>
    <row r="117" spans="1:14" ht="18.75" customHeight="1">
      <c r="A117" s="318" t="s">
        <v>263</v>
      </c>
      <c r="B117" s="121"/>
      <c r="C117" s="39"/>
      <c r="D117" s="39"/>
      <c r="E117" s="252" t="e">
        <f t="shared" si="9"/>
        <v>#DIV/0!</v>
      </c>
      <c r="F117" s="608" t="e">
        <f>ABS(E116-E117)/((E116+E117)/2)</f>
        <v>#DIV/0!</v>
      </c>
      <c r="G117" s="609"/>
      <c r="J117" s="651"/>
      <c r="K117" s="204"/>
      <c r="L117" s="184"/>
      <c r="M117" s="205"/>
      <c r="N117" s="206"/>
    </row>
    <row r="118" spans="1:14" ht="18.75" customHeight="1">
      <c r="A118"/>
      <c r="B118"/>
      <c r="C118"/>
      <c r="F118" s="610"/>
      <c r="G118" s="611"/>
      <c r="J118" s="651"/>
      <c r="K118" s="207"/>
      <c r="L118" s="188"/>
      <c r="M118" s="189"/>
      <c r="N118" s="208"/>
    </row>
    <row r="119" spans="1:14" ht="18.75" customHeight="1">
      <c r="F119" s="607" t="e">
        <f>IF(F117&lt;=20%,"CUMPLE","NO CUMPLE")</f>
        <v>#DIV/0!</v>
      </c>
      <c r="G119" s="607"/>
      <c r="J119" s="651"/>
      <c r="K119" s="207"/>
      <c r="L119" s="188"/>
      <c r="M119" s="190"/>
      <c r="N119" s="191"/>
    </row>
    <row r="120" spans="1:14" hidden="1">
      <c r="J120" s="91"/>
      <c r="K120" s="211"/>
      <c r="M120" s="212"/>
      <c r="N120" s="212"/>
    </row>
    <row r="121" spans="1:14" hidden="1">
      <c r="J121" s="213"/>
      <c r="K121" s="211"/>
      <c r="M121" s="212"/>
      <c r="N121" s="212"/>
    </row>
    <row r="122" spans="1:14" hidden="1">
      <c r="J122" s="213"/>
      <c r="K122" s="211"/>
    </row>
    <row r="123" spans="1:14" hidden="1">
      <c r="J123" s="60"/>
      <c r="K123" s="211"/>
    </row>
    <row r="124" spans="1:14" hidden="1">
      <c r="J124" s="60"/>
      <c r="K124" s="91"/>
    </row>
    <row r="125" spans="1:14" hidden="1"/>
    <row r="126" spans="1:14" hidden="1"/>
    <row r="127" spans="1:14" hidden="1"/>
    <row r="128" spans="1:14" hidden="1"/>
    <row r="130" spans="10:14">
      <c r="J130" s="164"/>
      <c r="K130" s="162"/>
      <c r="L130" s="119"/>
      <c r="M130" s="163"/>
      <c r="N130" s="119"/>
    </row>
    <row r="131" spans="10:14">
      <c r="J131" s="165"/>
      <c r="K131" s="166"/>
      <c r="L131" s="133"/>
      <c r="M131" s="33"/>
      <c r="N131" s="11"/>
    </row>
    <row r="132" spans="10:14">
      <c r="J132" s="119"/>
      <c r="K132" s="214"/>
      <c r="L132" s="1"/>
      <c r="M132" s="1"/>
      <c r="N132" s="1"/>
    </row>
    <row r="133" spans="10:14" hidden="1">
      <c r="J133" s="108"/>
      <c r="K133" s="1"/>
      <c r="L133" s="1"/>
      <c r="M133" s="1"/>
      <c r="N133" s="1"/>
    </row>
    <row r="134" spans="10:14" hidden="1">
      <c r="J134" s="108"/>
      <c r="K134" s="1"/>
      <c r="L134" s="1"/>
      <c r="M134" s="1"/>
      <c r="N134" s="1"/>
    </row>
    <row r="135" spans="10:14">
      <c r="J135" s="1"/>
      <c r="K135" s="1"/>
      <c r="L135" s="1"/>
      <c r="M135" s="1"/>
      <c r="N135" s="1"/>
    </row>
    <row r="136" spans="10:14">
      <c r="J136" s="44"/>
      <c r="K136" s="162"/>
      <c r="L136" s="119"/>
      <c r="M136" s="163"/>
      <c r="N136" s="119"/>
    </row>
    <row r="137" spans="10:14">
      <c r="J137" s="168"/>
      <c r="K137" s="166"/>
      <c r="L137" s="133"/>
      <c r="M137" s="33"/>
      <c r="N137" s="11"/>
    </row>
    <row r="138" spans="10:14">
      <c r="J138" s="119"/>
      <c r="K138" s="214"/>
      <c r="L138" s="1"/>
      <c r="M138" s="1"/>
      <c r="N138" s="1"/>
    </row>
  </sheetData>
  <sheetProtection algorithmName="SHA-512" hashValue="/GD1oG/sOKDHJlikK750Ad+9PxhpMQMl7BAJSwGc2FICIj9EFzOubsPAaHuOowKFU5TFMTdxaVEOmHOCEq52yQ==" saltValue="fsNyYC6Gbll++okcVoTTWQ==" spinCount="100000" sheet="1" objects="1" scenarios="1"/>
  <mergeCells count="26">
    <mergeCell ref="K103:L103"/>
    <mergeCell ref="K109:L109"/>
    <mergeCell ref="F116:G116"/>
    <mergeCell ref="B1:D1"/>
    <mergeCell ref="B2:D2"/>
    <mergeCell ref="A85:E85"/>
    <mergeCell ref="F109:G109"/>
    <mergeCell ref="F115:G115"/>
    <mergeCell ref="G111:G112"/>
    <mergeCell ref="F113:G113"/>
    <mergeCell ref="F117:G118"/>
    <mergeCell ref="K86:L86"/>
    <mergeCell ref="K91:L91"/>
    <mergeCell ref="N91:N92"/>
    <mergeCell ref="J92:J93"/>
    <mergeCell ref="J87:J90"/>
    <mergeCell ref="J116:J119"/>
    <mergeCell ref="F119:G119"/>
    <mergeCell ref="J110:J113"/>
    <mergeCell ref="J104:J107"/>
    <mergeCell ref="G105:G106"/>
    <mergeCell ref="F107:G107"/>
    <mergeCell ref="F103:G103"/>
    <mergeCell ref="K115:L115"/>
    <mergeCell ref="K108:L108"/>
    <mergeCell ref="N108:N109"/>
  </mergeCells>
  <conditionalFormatting sqref="E34:E84">
    <cfRule type="cellIs" dxfId="81" priority="111" stopIfTrue="1" operator="lessThan">
      <formula>$B$11</formula>
    </cfRule>
    <cfRule type="cellIs" dxfId="80" priority="112" stopIfTrue="1" operator="equal">
      <formula>((B34-E$15)/E$14)*(D34/C34)</formula>
    </cfRule>
  </conditionalFormatting>
  <conditionalFormatting sqref="E88:E102">
    <cfRule type="cellIs" dxfId="79" priority="18" operator="equal">
      <formula>"NO CUMPLE"</formula>
    </cfRule>
  </conditionalFormatting>
  <conditionalFormatting sqref="F116:F117">
    <cfRule type="cellIs" dxfId="78" priority="1" operator="equal">
      <formula>"NO CUMPLE"</formula>
    </cfRule>
  </conditionalFormatting>
  <conditionalFormatting sqref="F107:G107">
    <cfRule type="cellIs" dxfId="77" priority="20" operator="equal">
      <formula>"NO CUMPLE"</formula>
    </cfRule>
  </conditionalFormatting>
  <conditionalFormatting sqref="F113:G113">
    <cfRule type="cellIs" dxfId="76" priority="11" operator="equal">
      <formula>"NO CUMPLE"</formula>
    </cfRule>
  </conditionalFormatting>
  <conditionalFormatting sqref="F119:G119">
    <cfRule type="cellIs" dxfId="75" priority="4" operator="equal">
      <formula>"NO CUMPLE"</formula>
    </cfRule>
  </conditionalFormatting>
  <conditionalFormatting sqref="G104:G105">
    <cfRule type="cellIs" dxfId="74" priority="3" operator="equal">
      <formula>"NO CUMPLE"</formula>
    </cfRule>
  </conditionalFormatting>
  <conditionalFormatting sqref="G110:G111">
    <cfRule type="cellIs" dxfId="73" priority="2" operator="equal">
      <formula>"NO CUMPLE"</formula>
    </cfRule>
  </conditionalFormatting>
  <conditionalFormatting sqref="K120">
    <cfRule type="cellIs" dxfId="72" priority="29" stopIfTrue="1" operator="lessThan">
      <formula>$B$11</formula>
    </cfRule>
  </conditionalFormatting>
  <conditionalFormatting sqref="L87:L88">
    <cfRule type="cellIs" dxfId="71" priority="32" stopIfTrue="1" operator="equal">
      <formula>(#REF!-XEH$15)/XEH$13</formula>
    </cfRule>
  </conditionalFormatting>
  <conditionalFormatting sqref="L102">
    <cfRule type="cellIs" dxfId="70" priority="109" stopIfTrue="1" operator="equal">
      <formula>(#REF!-E$15)/E$14</formula>
    </cfRule>
  </conditionalFormatting>
  <conditionalFormatting sqref="L104:L105">
    <cfRule type="cellIs" dxfId="69" priority="28" stopIfTrue="1" operator="equal">
      <formula>(#REF!-XEH$15)/XEH$13</formula>
    </cfRule>
  </conditionalFormatting>
  <conditionalFormatting sqref="L110:L111">
    <cfRule type="cellIs" dxfId="68" priority="13" stopIfTrue="1" operator="equal">
      <formula>(#REF!-XEH$15)/XEH$13</formula>
    </cfRule>
  </conditionalFormatting>
  <conditionalFormatting sqref="L116:L117">
    <cfRule type="cellIs" dxfId="67" priority="6" stopIfTrue="1" operator="equal">
      <formula>(#REF!-XEH$15)/XEH$13</formula>
    </cfRule>
  </conditionalFormatting>
  <conditionalFormatting sqref="M87 M104">
    <cfRule type="cellIs" dxfId="66" priority="37" stopIfTrue="1" operator="equal">
      <formula>"AVICE"</formula>
    </cfRule>
  </conditionalFormatting>
  <conditionalFormatting sqref="M88 M105">
    <cfRule type="cellIs" dxfId="65" priority="40" stopIfTrue="1" operator="equal">
      <formula>"REPETIR"</formula>
    </cfRule>
  </conditionalFormatting>
  <conditionalFormatting sqref="M110">
    <cfRule type="cellIs" dxfId="64" priority="14" stopIfTrue="1" operator="equal">
      <formula>"AVICE"</formula>
    </cfRule>
  </conditionalFormatting>
  <conditionalFormatting sqref="M111">
    <cfRule type="cellIs" dxfId="63" priority="17" stopIfTrue="1" operator="equal">
      <formula>"REPETIR"</formula>
    </cfRule>
  </conditionalFormatting>
  <conditionalFormatting sqref="M116">
    <cfRule type="cellIs" dxfId="62" priority="7" stopIfTrue="1" operator="equal">
      <formula>"AVICE"</formula>
    </cfRule>
  </conditionalFormatting>
  <conditionalFormatting sqref="M117">
    <cfRule type="cellIs" dxfId="61" priority="10" stopIfTrue="1" operator="equal">
      <formula>"REPETIR"</formula>
    </cfRule>
  </conditionalFormatting>
  <conditionalFormatting sqref="M131">
    <cfRule type="cellIs" dxfId="60" priority="27" stopIfTrue="1" operator="lessThan">
      <formula>$B$11</formula>
    </cfRule>
  </conditionalFormatting>
  <conditionalFormatting sqref="M137">
    <cfRule type="cellIs" dxfId="59" priority="26" stopIfTrue="1" operator="lessThan">
      <formula>$B$11</formula>
    </cfRule>
  </conditionalFormatting>
  <conditionalFormatting sqref="N87 N104">
    <cfRule type="cellIs" dxfId="58" priority="38" stopIfTrue="1" operator="equal">
      <formula>"No Cumple limite control"</formula>
    </cfRule>
  </conditionalFormatting>
  <conditionalFormatting sqref="N88 N105">
    <cfRule type="cellIs" dxfId="57" priority="39" stopIfTrue="1" operator="equal">
      <formula>"No Cumple limite precaución"</formula>
    </cfRule>
  </conditionalFormatting>
  <conditionalFormatting sqref="N91:N92 N108">
    <cfRule type="cellIs" dxfId="56" priority="41" stopIfTrue="1" operator="equal">
      <formula>"AVISE o REPITA"</formula>
    </cfRule>
  </conditionalFormatting>
  <conditionalFormatting sqref="N110">
    <cfRule type="cellIs" dxfId="55" priority="15" stopIfTrue="1" operator="equal">
      <formula>"No Cumple limite control"</formula>
    </cfRule>
  </conditionalFormatting>
  <conditionalFormatting sqref="N111">
    <cfRule type="cellIs" dxfId="54" priority="16" stopIfTrue="1" operator="equal">
      <formula>"No Cumple limite precaución"</formula>
    </cfRule>
  </conditionalFormatting>
  <conditionalFormatting sqref="N116">
    <cfRule type="cellIs" dxfId="53" priority="8" stopIfTrue="1" operator="equal">
      <formula>"No Cumple limite control"</formula>
    </cfRule>
  </conditionalFormatting>
  <conditionalFormatting sqref="N117">
    <cfRule type="cellIs" dxfId="52" priority="9" stopIfTrue="1" operator="equal">
      <formula>"No Cumple limite precaución"</formula>
    </cfRule>
  </conditionalFormatting>
  <conditionalFormatting sqref="N131">
    <cfRule type="cellIs" dxfId="51" priority="24" operator="equal">
      <formula>"No cumple"</formula>
    </cfRule>
    <cfRule type="cellIs" dxfId="50" priority="25" operator="equal">
      <formula>"cumple"</formula>
    </cfRule>
  </conditionalFormatting>
  <conditionalFormatting sqref="N137">
    <cfRule type="containsText" dxfId="49" priority="22" operator="containsText" text="no cumple">
      <formula>NOT(ISERROR(SEARCH("no cumple",N137)))</formula>
    </cfRule>
    <cfRule type="containsText" dxfId="48" priority="23" operator="containsText" text="cumple">
      <formula>NOT(ISERROR(SEARCH("cumple",N137)))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26">
    <tabColor indexed="51"/>
  </sheetPr>
  <dimension ref="A1:M139"/>
  <sheetViews>
    <sheetView showGridLines="0" view="pageBreakPreview" topLeftCell="A96" zoomScaleNormal="100" zoomScaleSheetLayoutView="100" workbookViewId="0">
      <selection activeCell="A116" sqref="A116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31.7109375" style="1" customWidth="1"/>
    <col min="4" max="4" width="29.85546875" style="1" bestFit="1" customWidth="1"/>
    <col min="5" max="5" width="26" style="1" customWidth="1"/>
    <col min="6" max="6" width="21.7109375" style="1" customWidth="1"/>
    <col min="7" max="7" width="14.140625" style="1" customWidth="1"/>
    <col min="8" max="16384" width="11.42578125" style="1"/>
  </cols>
  <sheetData>
    <row r="1" spans="1:5" ht="15" customHeight="1">
      <c r="A1" s="12"/>
      <c r="B1" s="588" t="s">
        <v>217</v>
      </c>
      <c r="C1" s="589"/>
      <c r="D1" s="590"/>
      <c r="E1" s="254" t="s">
        <v>376</v>
      </c>
    </row>
    <row r="2" spans="1:5" ht="15" customHeight="1">
      <c r="A2" s="13"/>
      <c r="B2" s="591" t="s">
        <v>377</v>
      </c>
      <c r="C2" s="592"/>
      <c r="D2" s="593"/>
      <c r="E2" s="40" t="s">
        <v>220</v>
      </c>
    </row>
    <row r="3" spans="1:5" ht="14.1" customHeight="1">
      <c r="A3" s="13"/>
      <c r="B3" s="14"/>
      <c r="C3"/>
      <c r="D3" s="15"/>
      <c r="E3" s="41" t="s">
        <v>282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6" t="str">
        <f>INFORME!D9</f>
        <v>388/24</v>
      </c>
      <c r="C7" s="126"/>
      <c r="D7" s="20" t="s">
        <v>310</v>
      </c>
      <c r="E7" s="255"/>
    </row>
    <row r="8" spans="1:5" ht="14.1" customHeight="1">
      <c r="A8" s="20" t="s">
        <v>223</v>
      </c>
      <c r="B8" s="47"/>
      <c r="C8" s="26"/>
      <c r="D8" s="20" t="s">
        <v>224</v>
      </c>
      <c r="E8" s="215"/>
    </row>
    <row r="9" spans="1:5" ht="14.1" customHeight="1">
      <c r="A9" s="20" t="s">
        <v>225</v>
      </c>
      <c r="B9" s="46" t="s">
        <v>366</v>
      </c>
      <c r="C9" s="26"/>
      <c r="D9" s="20" t="s">
        <v>227</v>
      </c>
      <c r="E9" s="215"/>
    </row>
    <row r="10" spans="1:5" ht="14.1" customHeight="1">
      <c r="A10" s="20" t="s">
        <v>228</v>
      </c>
      <c r="B10" s="221">
        <v>420</v>
      </c>
      <c r="C10" s="26"/>
      <c r="D10" s="26" t="s">
        <v>229</v>
      </c>
      <c r="E10" s="215"/>
    </row>
    <row r="11" spans="1:5" ht="14.1" customHeight="1">
      <c r="A11" s="20" t="s">
        <v>230</v>
      </c>
      <c r="B11" s="221">
        <v>1</v>
      </c>
      <c r="C11" s="26"/>
      <c r="D11" s="26" t="s">
        <v>231</v>
      </c>
    </row>
    <row r="12" spans="1:5" ht="14.1" customHeight="1">
      <c r="A12" s="20"/>
      <c r="B12" s="335"/>
      <c r="C12" s="26"/>
      <c r="D12" s="26" t="s">
        <v>232</v>
      </c>
      <c r="E12" s="215"/>
    </row>
    <row r="13" spans="1:5" ht="14.1" customHeight="1">
      <c r="A13" s="25" t="s">
        <v>233</v>
      </c>
      <c r="B13" s="27" t="s">
        <v>234</v>
      </c>
      <c r="C13" s="126"/>
      <c r="D13" s="109" t="s">
        <v>235</v>
      </c>
      <c r="E13" s="110" t="s">
        <v>236</v>
      </c>
    </row>
    <row r="14" spans="1:5" ht="14.1" customHeight="1">
      <c r="A14" s="55">
        <v>0</v>
      </c>
      <c r="B14" s="53"/>
      <c r="C14" s="126"/>
      <c r="D14" s="28" t="s">
        <v>237</v>
      </c>
      <c r="E14" s="223" t="e">
        <f>SLOPE(B14:B18,A14:A18)</f>
        <v>#DIV/0!</v>
      </c>
    </row>
    <row r="15" spans="1:5" ht="14.1" customHeight="1">
      <c r="A15" s="55">
        <v>1</v>
      </c>
      <c r="B15" s="53"/>
      <c r="C15" s="126"/>
      <c r="D15" s="29" t="s">
        <v>238</v>
      </c>
      <c r="E15" s="224" t="e">
        <f>INTERCEPT(B14:B18,A14:A18)</f>
        <v>#DIV/0!</v>
      </c>
    </row>
    <row r="16" spans="1:5" ht="14.1" customHeight="1">
      <c r="A16" s="55">
        <v>3</v>
      </c>
      <c r="B16" s="53"/>
      <c r="C16" s="126"/>
      <c r="D16" s="29" t="s">
        <v>239</v>
      </c>
      <c r="E16" s="54" t="e">
        <f>CORREL(A14:A18,B14:B18)</f>
        <v>#DIV/0!</v>
      </c>
    </row>
    <row r="17" spans="1:5" ht="14.1" customHeight="1">
      <c r="A17" s="55">
        <v>5</v>
      </c>
      <c r="B17" s="53"/>
      <c r="C17" s="126"/>
      <c r="D17" s="29" t="s">
        <v>240</v>
      </c>
      <c r="E17" s="217" t="e">
        <f>$E$14*D88*1.1+$E$15</f>
        <v>#DIV/0!</v>
      </c>
    </row>
    <row r="18" spans="1:5" ht="14.1" customHeight="1">
      <c r="A18" s="55">
        <v>7</v>
      </c>
      <c r="B18" s="53"/>
      <c r="C18" s="126"/>
      <c r="D18" s="29" t="s">
        <v>241</v>
      </c>
      <c r="E18" s="217" t="e">
        <f>$E$14*D89*0.9+$E$15</f>
        <v>#DIV/0!</v>
      </c>
    </row>
    <row r="19" spans="1:5" ht="14.1" customHeight="1">
      <c r="A19" s="225"/>
      <c r="B19" s="225"/>
      <c r="C19" s="229"/>
      <c r="D19" s="126"/>
      <c r="E19" s="126"/>
    </row>
    <row r="20" spans="1:5" ht="13.5" customHeight="1">
      <c r="A20" s="227"/>
      <c r="B20" s="227"/>
      <c r="C20" s="226"/>
      <c r="D20" s="108"/>
      <c r="E20" s="108"/>
    </row>
    <row r="21" spans="1:5" ht="13.5" customHeight="1">
      <c r="A21" s="108"/>
      <c r="B21" s="108"/>
      <c r="C21" s="108"/>
      <c r="D21" s="108"/>
      <c r="E21" s="108"/>
    </row>
    <row r="22" spans="1:5" ht="13.5" customHeight="1">
      <c r="A22" s="108"/>
      <c r="B22" s="108"/>
      <c r="C22" s="108"/>
      <c r="D22" s="108"/>
      <c r="E22" s="108"/>
    </row>
    <row r="23" spans="1:5" ht="13.5" customHeight="1">
      <c r="A23" s="108"/>
      <c r="B23" s="108"/>
      <c r="C23" s="108"/>
      <c r="D23" s="108"/>
      <c r="E23" s="108"/>
    </row>
    <row r="24" spans="1:5" ht="13.5" customHeight="1">
      <c r="A24" s="108"/>
      <c r="B24" s="108"/>
      <c r="C24" s="108"/>
      <c r="D24" s="108"/>
      <c r="E24" s="108"/>
    </row>
    <row r="25" spans="1:5" ht="13.5" customHeight="1">
      <c r="A25" s="108"/>
      <c r="B25" s="108"/>
      <c r="C25" s="108"/>
      <c r="D25" s="108"/>
      <c r="E25" s="108"/>
    </row>
    <row r="26" spans="1:5" ht="13.5" customHeight="1">
      <c r="A26" s="108"/>
      <c r="B26" s="108"/>
      <c r="C26" s="108"/>
      <c r="D26" s="108"/>
      <c r="E26" s="108"/>
    </row>
    <row r="27" spans="1:5" ht="13.5" customHeight="1">
      <c r="A27" s="108"/>
      <c r="B27" s="108"/>
      <c r="C27" s="108"/>
      <c r="D27" s="108"/>
      <c r="E27" s="108"/>
    </row>
    <row r="28" spans="1:5" ht="13.5" customHeight="1">
      <c r="A28" s="108"/>
      <c r="B28" s="108"/>
      <c r="C28" s="108"/>
      <c r="D28" s="108"/>
      <c r="E28" s="108"/>
    </row>
    <row r="29" spans="1:5" ht="13.5" customHeight="1">
      <c r="A29" s="108"/>
      <c r="B29" s="108"/>
      <c r="C29" s="108"/>
      <c r="D29" s="108"/>
      <c r="E29" s="108"/>
    </row>
    <row r="30" spans="1:5" ht="13.5" customHeight="1">
      <c r="A30" s="108"/>
      <c r="B30" s="108"/>
      <c r="C30" s="108"/>
      <c r="D30" s="108"/>
      <c r="E30" s="108"/>
    </row>
    <row r="31" spans="1:5" ht="13.5" customHeight="1">
      <c r="A31" s="108"/>
      <c r="B31" s="108"/>
      <c r="C31" s="108"/>
      <c r="D31" s="108"/>
      <c r="E31" s="108"/>
    </row>
    <row r="32" spans="1:5" ht="13.5" customHeight="1">
      <c r="A32" s="108"/>
      <c r="B32" s="108"/>
      <c r="C32" s="108"/>
      <c r="D32" s="108"/>
      <c r="E32" s="108"/>
    </row>
    <row r="33" spans="1:5" s="3" customFormat="1" ht="13.5" customHeight="1">
      <c r="A33" s="30" t="s">
        <v>242</v>
      </c>
      <c r="B33" s="30" t="s">
        <v>234</v>
      </c>
      <c r="C33" s="31" t="s">
        <v>256</v>
      </c>
      <c r="D33" s="30" t="s">
        <v>257</v>
      </c>
      <c r="E33" s="32" t="s">
        <v>245</v>
      </c>
    </row>
    <row r="34" spans="1:5" ht="13.5" customHeight="1">
      <c r="A34" s="110">
        <f>INFORME!A18</f>
        <v>42</v>
      </c>
      <c r="B34" s="53"/>
      <c r="C34" s="52"/>
      <c r="D34" s="52"/>
      <c r="E34" s="328" t="e">
        <f t="shared" ref="E34:E65" si="0">((B34-E$15)/E$14)*(D34/C34)</f>
        <v>#DIV/0!</v>
      </c>
    </row>
    <row r="35" spans="1:5" ht="13.5" customHeight="1">
      <c r="A35" s="110">
        <f>INFORME!A19</f>
        <v>0</v>
      </c>
      <c r="B35" s="53"/>
      <c r="C35" s="52"/>
      <c r="D35" s="52"/>
      <c r="E35" s="328" t="e">
        <f t="shared" si="0"/>
        <v>#DIV/0!</v>
      </c>
    </row>
    <row r="36" spans="1:5" ht="13.5" customHeight="1">
      <c r="A36" s="110">
        <f>INFORME!A20</f>
        <v>0</v>
      </c>
      <c r="B36" s="53"/>
      <c r="C36" s="52"/>
      <c r="D36" s="52"/>
      <c r="E36" s="328" t="e">
        <f t="shared" si="0"/>
        <v>#DIV/0!</v>
      </c>
    </row>
    <row r="37" spans="1:5" ht="13.5" customHeight="1">
      <c r="A37" s="110">
        <f>INFORME!A21</f>
        <v>0</v>
      </c>
      <c r="B37" s="53"/>
      <c r="C37" s="52"/>
      <c r="D37" s="52"/>
      <c r="E37" s="328" t="e">
        <f t="shared" si="0"/>
        <v>#DIV/0!</v>
      </c>
    </row>
    <row r="38" spans="1:5" ht="13.5" customHeight="1">
      <c r="A38" s="110">
        <f>INFORME!A22</f>
        <v>0</v>
      </c>
      <c r="B38" s="53"/>
      <c r="C38" s="52"/>
      <c r="D38" s="52"/>
      <c r="E38" s="328" t="e">
        <f t="shared" si="0"/>
        <v>#DIV/0!</v>
      </c>
    </row>
    <row r="39" spans="1:5" ht="13.5" customHeight="1">
      <c r="A39" s="110">
        <f>INFORME!A23</f>
        <v>0</v>
      </c>
      <c r="B39" s="53"/>
      <c r="C39" s="52"/>
      <c r="D39" s="52"/>
      <c r="E39" s="328" t="e">
        <f t="shared" si="0"/>
        <v>#DIV/0!</v>
      </c>
    </row>
    <row r="40" spans="1:5" ht="13.5" customHeight="1">
      <c r="A40" s="110">
        <f>INFORME!A24</f>
        <v>0</v>
      </c>
      <c r="B40" s="53"/>
      <c r="C40" s="52"/>
      <c r="D40" s="52"/>
      <c r="E40" s="328" t="e">
        <f t="shared" si="0"/>
        <v>#DIV/0!</v>
      </c>
    </row>
    <row r="41" spans="1:5" ht="13.5" customHeight="1">
      <c r="A41" s="110">
        <f>INFORME!A25</f>
        <v>0</v>
      </c>
      <c r="B41" s="53"/>
      <c r="C41" s="52"/>
      <c r="D41" s="52"/>
      <c r="E41" s="328" t="e">
        <f t="shared" si="0"/>
        <v>#DIV/0!</v>
      </c>
    </row>
    <row r="42" spans="1:5" ht="13.5" customHeight="1">
      <c r="A42" s="110">
        <f>INFORME!A26</f>
        <v>0</v>
      </c>
      <c r="B42" s="53"/>
      <c r="C42" s="52"/>
      <c r="D42" s="52"/>
      <c r="E42" s="328" t="e">
        <f t="shared" si="0"/>
        <v>#DIV/0!</v>
      </c>
    </row>
    <row r="43" spans="1:5" ht="13.5" customHeight="1">
      <c r="A43" s="110">
        <f>INFORME!A27</f>
        <v>0</v>
      </c>
      <c r="B43" s="53"/>
      <c r="C43" s="52"/>
      <c r="D43" s="52"/>
      <c r="E43" s="328" t="e">
        <f t="shared" si="0"/>
        <v>#DIV/0!</v>
      </c>
    </row>
    <row r="44" spans="1:5" ht="13.5" customHeight="1">
      <c r="A44" s="110">
        <f>INFORME!A28</f>
        <v>0</v>
      </c>
      <c r="B44" s="53"/>
      <c r="C44" s="52"/>
      <c r="D44" s="52"/>
      <c r="E44" s="328" t="e">
        <f t="shared" si="0"/>
        <v>#DIV/0!</v>
      </c>
    </row>
    <row r="45" spans="1:5" ht="13.5" customHeight="1">
      <c r="A45" s="110">
        <f>INFORME!A29</f>
        <v>0</v>
      </c>
      <c r="B45" s="53"/>
      <c r="C45" s="52"/>
      <c r="D45" s="52"/>
      <c r="E45" s="328" t="e">
        <f t="shared" si="0"/>
        <v>#DIV/0!</v>
      </c>
    </row>
    <row r="46" spans="1:5" ht="13.5" customHeight="1">
      <c r="A46" s="110">
        <f>INFORME!A30</f>
        <v>0</v>
      </c>
      <c r="B46" s="53"/>
      <c r="C46" s="52"/>
      <c r="D46" s="52"/>
      <c r="E46" s="328" t="e">
        <f t="shared" si="0"/>
        <v>#DIV/0!</v>
      </c>
    </row>
    <row r="47" spans="1:5" ht="13.5" customHeight="1">
      <c r="A47" s="110">
        <f>INFORME!A31</f>
        <v>0</v>
      </c>
      <c r="B47" s="53"/>
      <c r="C47" s="52"/>
      <c r="D47" s="52"/>
      <c r="E47" s="328" t="e">
        <f t="shared" si="0"/>
        <v>#DIV/0!</v>
      </c>
    </row>
    <row r="48" spans="1:5" ht="13.5" customHeight="1">
      <c r="A48" s="110">
        <f>INFORME!A32</f>
        <v>0</v>
      </c>
      <c r="B48" s="53"/>
      <c r="C48" s="52"/>
      <c r="D48" s="52"/>
      <c r="E48" s="328" t="e">
        <f t="shared" si="0"/>
        <v>#DIV/0!</v>
      </c>
    </row>
    <row r="49" spans="1:5" ht="13.5" customHeight="1">
      <c r="A49" s="110">
        <f>INFORME!A33</f>
        <v>0</v>
      </c>
      <c r="B49" s="53"/>
      <c r="C49" s="52"/>
      <c r="D49" s="52"/>
      <c r="E49" s="328" t="e">
        <f t="shared" si="0"/>
        <v>#DIV/0!</v>
      </c>
    </row>
    <row r="50" spans="1:5" ht="13.5" customHeight="1">
      <c r="A50" s="110">
        <f>INFORME!A34</f>
        <v>0</v>
      </c>
      <c r="B50" s="53"/>
      <c r="C50" s="52"/>
      <c r="D50" s="52"/>
      <c r="E50" s="328" t="e">
        <f t="shared" si="0"/>
        <v>#DIV/0!</v>
      </c>
    </row>
    <row r="51" spans="1:5" ht="13.5" customHeight="1">
      <c r="A51" s="110">
        <f>INFORME!A35</f>
        <v>0</v>
      </c>
      <c r="B51" s="53"/>
      <c r="C51" s="52"/>
      <c r="D51" s="52"/>
      <c r="E51" s="328" t="e">
        <f t="shared" si="0"/>
        <v>#DIV/0!</v>
      </c>
    </row>
    <row r="52" spans="1:5" ht="13.5" customHeight="1">
      <c r="A52" s="110">
        <f>INFORME!A36</f>
        <v>0</v>
      </c>
      <c r="B52" s="53"/>
      <c r="C52" s="52"/>
      <c r="D52" s="52"/>
      <c r="E52" s="328" t="e">
        <f t="shared" si="0"/>
        <v>#DIV/0!</v>
      </c>
    </row>
    <row r="53" spans="1:5" ht="13.5" customHeight="1">
      <c r="A53" s="110">
        <f>INFORME!A37</f>
        <v>0</v>
      </c>
      <c r="B53" s="53"/>
      <c r="C53" s="52"/>
      <c r="D53" s="52"/>
      <c r="E53" s="328" t="e">
        <f t="shared" si="0"/>
        <v>#DIV/0!</v>
      </c>
    </row>
    <row r="54" spans="1:5" ht="13.5" customHeight="1">
      <c r="A54" s="110">
        <f>INFORME!A38</f>
        <v>0</v>
      </c>
      <c r="B54" s="53"/>
      <c r="C54" s="52"/>
      <c r="D54" s="52"/>
      <c r="E54" s="328" t="e">
        <f t="shared" si="0"/>
        <v>#DIV/0!</v>
      </c>
    </row>
    <row r="55" spans="1:5" ht="13.5" customHeight="1">
      <c r="A55" s="110">
        <f>INFORME!A39</f>
        <v>0</v>
      </c>
      <c r="B55" s="53"/>
      <c r="C55" s="52"/>
      <c r="D55" s="52"/>
      <c r="E55" s="328" t="e">
        <f t="shared" si="0"/>
        <v>#DIV/0!</v>
      </c>
    </row>
    <row r="56" spans="1:5" ht="13.5" customHeight="1">
      <c r="A56" s="110">
        <f>INFORME!A40</f>
        <v>0</v>
      </c>
      <c r="B56" s="53"/>
      <c r="C56" s="52"/>
      <c r="D56" s="52"/>
      <c r="E56" s="328" t="e">
        <f t="shared" si="0"/>
        <v>#DIV/0!</v>
      </c>
    </row>
    <row r="57" spans="1:5" ht="13.5" customHeight="1">
      <c r="A57" s="110">
        <f>INFORME!A41</f>
        <v>0</v>
      </c>
      <c r="B57" s="53"/>
      <c r="C57" s="52"/>
      <c r="D57" s="52"/>
      <c r="E57" s="328" t="e">
        <f t="shared" si="0"/>
        <v>#DIV/0!</v>
      </c>
    </row>
    <row r="58" spans="1:5" ht="13.5" customHeight="1">
      <c r="A58" s="110">
        <f>INFORME!A42</f>
        <v>0</v>
      </c>
      <c r="B58" s="53"/>
      <c r="C58" s="52"/>
      <c r="D58" s="52"/>
      <c r="E58" s="328" t="e">
        <f t="shared" si="0"/>
        <v>#DIV/0!</v>
      </c>
    </row>
    <row r="59" spans="1:5" ht="13.5" customHeight="1">
      <c r="A59" s="110">
        <f>INFORME!A64</f>
        <v>0</v>
      </c>
      <c r="B59" s="53"/>
      <c r="C59" s="52"/>
      <c r="D59" s="52"/>
      <c r="E59" s="328" t="e">
        <f t="shared" si="0"/>
        <v>#DIV/0!</v>
      </c>
    </row>
    <row r="60" spans="1:5" ht="13.5" customHeight="1">
      <c r="A60" s="110">
        <f>INFORME!A65</f>
        <v>0</v>
      </c>
      <c r="B60" s="53"/>
      <c r="C60" s="52"/>
      <c r="D60" s="52"/>
      <c r="E60" s="328" t="e">
        <f t="shared" si="0"/>
        <v>#DIV/0!</v>
      </c>
    </row>
    <row r="61" spans="1:5" ht="13.5" customHeight="1">
      <c r="A61" s="110">
        <f>INFORME!A66</f>
        <v>0</v>
      </c>
      <c r="B61" s="53"/>
      <c r="C61" s="52"/>
      <c r="D61" s="52"/>
      <c r="E61" s="328" t="e">
        <f t="shared" si="0"/>
        <v>#DIV/0!</v>
      </c>
    </row>
    <row r="62" spans="1:5" ht="13.5" customHeight="1">
      <c r="A62" s="110">
        <f>INFORME!A67</f>
        <v>0</v>
      </c>
      <c r="B62" s="53"/>
      <c r="C62" s="52"/>
      <c r="D62" s="52"/>
      <c r="E62" s="328" t="e">
        <f t="shared" si="0"/>
        <v>#DIV/0!</v>
      </c>
    </row>
    <row r="63" spans="1:5" ht="13.5" customHeight="1">
      <c r="A63" s="110">
        <f>INFORME!A68</f>
        <v>0</v>
      </c>
      <c r="B63" s="53"/>
      <c r="C63" s="52"/>
      <c r="D63" s="52"/>
      <c r="E63" s="328" t="e">
        <f t="shared" si="0"/>
        <v>#DIV/0!</v>
      </c>
    </row>
    <row r="64" spans="1:5" ht="13.5" customHeight="1">
      <c r="A64" s="110">
        <f>INFORME!A69</f>
        <v>0</v>
      </c>
      <c r="B64" s="53"/>
      <c r="C64" s="52"/>
      <c r="D64" s="52"/>
      <c r="E64" s="328" t="e">
        <f t="shared" si="0"/>
        <v>#DIV/0!</v>
      </c>
    </row>
    <row r="65" spans="1:5" ht="13.5" customHeight="1">
      <c r="A65" s="110">
        <f>INFORME!A70</f>
        <v>0</v>
      </c>
      <c r="B65" s="53"/>
      <c r="C65" s="52"/>
      <c r="D65" s="52"/>
      <c r="E65" s="328" t="e">
        <f t="shared" si="0"/>
        <v>#DIV/0!</v>
      </c>
    </row>
    <row r="66" spans="1:5" ht="13.5" customHeight="1">
      <c r="A66" s="110">
        <f>INFORME!A71</f>
        <v>0</v>
      </c>
      <c r="B66" s="53"/>
      <c r="C66" s="52"/>
      <c r="D66" s="52"/>
      <c r="E66" s="328" t="e">
        <f t="shared" ref="E66:E83" si="1">((B66-E$15)/E$14)*(D66/C66)</f>
        <v>#DIV/0!</v>
      </c>
    </row>
    <row r="67" spans="1:5" ht="13.5" customHeight="1">
      <c r="A67" s="110">
        <f>INFORME!A72</f>
        <v>0</v>
      </c>
      <c r="B67" s="53"/>
      <c r="C67" s="52"/>
      <c r="D67" s="52"/>
      <c r="E67" s="328" t="e">
        <f t="shared" si="1"/>
        <v>#DIV/0!</v>
      </c>
    </row>
    <row r="68" spans="1:5" ht="13.5" customHeight="1">
      <c r="A68" s="110">
        <f>INFORME!A73</f>
        <v>0</v>
      </c>
      <c r="B68" s="53"/>
      <c r="C68" s="52"/>
      <c r="D68" s="52"/>
      <c r="E68" s="328" t="e">
        <f t="shared" si="1"/>
        <v>#DIV/0!</v>
      </c>
    </row>
    <row r="69" spans="1:5" ht="13.5" customHeight="1">
      <c r="A69" s="110">
        <f>INFORME!A74</f>
        <v>0</v>
      </c>
      <c r="B69" s="53"/>
      <c r="C69" s="52"/>
      <c r="D69" s="52"/>
      <c r="E69" s="328" t="e">
        <f t="shared" si="1"/>
        <v>#DIV/0!</v>
      </c>
    </row>
    <row r="70" spans="1:5" ht="13.5" customHeight="1">
      <c r="A70" s="110">
        <f>INFORME!A75</f>
        <v>0</v>
      </c>
      <c r="B70" s="53"/>
      <c r="C70" s="52"/>
      <c r="D70" s="52"/>
      <c r="E70" s="328" t="e">
        <f t="shared" si="1"/>
        <v>#DIV/0!</v>
      </c>
    </row>
    <row r="71" spans="1:5" ht="13.5" customHeight="1">
      <c r="A71" s="110">
        <f>INFORME!A76</f>
        <v>0</v>
      </c>
      <c r="B71" s="53"/>
      <c r="C71" s="52"/>
      <c r="D71" s="52"/>
      <c r="E71" s="328" t="e">
        <f t="shared" si="1"/>
        <v>#DIV/0!</v>
      </c>
    </row>
    <row r="72" spans="1:5" ht="13.5" customHeight="1">
      <c r="A72" s="110">
        <f>INFORME!A77</f>
        <v>0</v>
      </c>
      <c r="B72" s="53"/>
      <c r="C72" s="52"/>
      <c r="D72" s="52"/>
      <c r="E72" s="328" t="e">
        <f t="shared" si="1"/>
        <v>#DIV/0!</v>
      </c>
    </row>
    <row r="73" spans="1:5" ht="13.5" customHeight="1">
      <c r="A73" s="110">
        <f>INFORME!A78</f>
        <v>0</v>
      </c>
      <c r="B73" s="53"/>
      <c r="C73" s="52"/>
      <c r="D73" s="52"/>
      <c r="E73" s="328" t="e">
        <f t="shared" si="1"/>
        <v>#DIV/0!</v>
      </c>
    </row>
    <row r="74" spans="1:5" ht="13.5" customHeight="1">
      <c r="A74" s="110">
        <f>INFORME!A79</f>
        <v>0</v>
      </c>
      <c r="B74" s="53"/>
      <c r="C74" s="52"/>
      <c r="D74" s="52"/>
      <c r="E74" s="328" t="e">
        <f t="shared" si="1"/>
        <v>#DIV/0!</v>
      </c>
    </row>
    <row r="75" spans="1:5" ht="13.5" customHeight="1">
      <c r="A75" s="110">
        <f>INFORME!A80</f>
        <v>0</v>
      </c>
      <c r="B75" s="53"/>
      <c r="C75" s="52"/>
      <c r="D75" s="52"/>
      <c r="E75" s="328" t="e">
        <f t="shared" si="1"/>
        <v>#DIV/0!</v>
      </c>
    </row>
    <row r="76" spans="1:5" ht="13.5" customHeight="1">
      <c r="A76" s="110">
        <f>INFORME!A81</f>
        <v>0</v>
      </c>
      <c r="B76" s="53"/>
      <c r="C76" s="52"/>
      <c r="D76" s="52"/>
      <c r="E76" s="328" t="e">
        <f t="shared" si="1"/>
        <v>#DIV/0!</v>
      </c>
    </row>
    <row r="77" spans="1:5" ht="13.5" customHeight="1">
      <c r="A77" s="110">
        <f>INFORME!A82</f>
        <v>0</v>
      </c>
      <c r="B77" s="53"/>
      <c r="C77" s="52"/>
      <c r="D77" s="52"/>
      <c r="E77" s="328" t="e">
        <f t="shared" si="1"/>
        <v>#DIV/0!</v>
      </c>
    </row>
    <row r="78" spans="1:5" ht="13.5" customHeight="1">
      <c r="A78" s="110">
        <f>INFORME!A83</f>
        <v>0</v>
      </c>
      <c r="B78" s="53"/>
      <c r="C78" s="52"/>
      <c r="D78" s="52"/>
      <c r="E78" s="328" t="e">
        <f t="shared" si="1"/>
        <v>#DIV/0!</v>
      </c>
    </row>
    <row r="79" spans="1:5" ht="13.5" customHeight="1">
      <c r="A79" s="110">
        <f>INFORME!A84</f>
        <v>0</v>
      </c>
      <c r="B79" s="53"/>
      <c r="C79" s="52"/>
      <c r="D79" s="52"/>
      <c r="E79" s="328" t="e">
        <f t="shared" si="1"/>
        <v>#DIV/0!</v>
      </c>
    </row>
    <row r="80" spans="1:5" ht="13.5" customHeight="1">
      <c r="A80" s="110">
        <f>INFORME!A85</f>
        <v>0</v>
      </c>
      <c r="B80" s="53"/>
      <c r="C80" s="52"/>
      <c r="D80" s="52"/>
      <c r="E80" s="328" t="e">
        <f t="shared" si="1"/>
        <v>#DIV/0!</v>
      </c>
    </row>
    <row r="81" spans="1:13" ht="13.5" customHeight="1">
      <c r="A81" s="110">
        <f>INFORME!A86</f>
        <v>0</v>
      </c>
      <c r="B81" s="53"/>
      <c r="C81" s="52"/>
      <c r="D81" s="52"/>
      <c r="E81" s="328" t="e">
        <f t="shared" si="1"/>
        <v>#DIV/0!</v>
      </c>
    </row>
    <row r="82" spans="1:13" ht="13.5" customHeight="1">
      <c r="A82" s="110">
        <f>INFORME!A87</f>
        <v>0</v>
      </c>
      <c r="B82" s="53"/>
      <c r="C82" s="52"/>
      <c r="D82" s="52"/>
      <c r="E82" s="328" t="e">
        <f t="shared" si="1"/>
        <v>#DIV/0!</v>
      </c>
    </row>
    <row r="83" spans="1:13" ht="13.5" customHeight="1">
      <c r="A83" s="110">
        <f>INFORME!A88</f>
        <v>0</v>
      </c>
      <c r="B83" s="53"/>
      <c r="C83" s="52"/>
      <c r="D83" s="52"/>
      <c r="E83" s="328" t="e">
        <f t="shared" si="1"/>
        <v>#DIV/0!</v>
      </c>
    </row>
    <row r="84" spans="1:13" ht="13.5" customHeight="1">
      <c r="A84" s="229"/>
      <c r="B84" s="7"/>
      <c r="C84" s="37"/>
      <c r="D84" s="37"/>
      <c r="E84" s="336"/>
    </row>
    <row r="85" spans="1:13" ht="20.25" customHeight="1">
      <c r="A85" s="587" t="s">
        <v>246</v>
      </c>
      <c r="B85" s="587"/>
      <c r="C85" s="587"/>
      <c r="D85" s="587"/>
      <c r="E85" s="587"/>
    </row>
    <row r="86" spans="1:13" ht="13.5" customHeight="1">
      <c r="A86" s="20"/>
      <c r="B86" s="20"/>
      <c r="C86" s="20"/>
      <c r="D86" s="20"/>
      <c r="E86" s="109" t="s">
        <v>247</v>
      </c>
      <c r="I86" s="119"/>
      <c r="J86" s="7"/>
      <c r="K86" s="169"/>
      <c r="L86" s="316"/>
      <c r="M86" s="316"/>
    </row>
    <row r="87" spans="1:13" ht="18.75" customHeight="1">
      <c r="A87" s="109" t="s">
        <v>248</v>
      </c>
      <c r="B87" s="29" t="s">
        <v>234</v>
      </c>
      <c r="C87" s="29" t="s">
        <v>249</v>
      </c>
      <c r="D87" s="29" t="s">
        <v>250</v>
      </c>
      <c r="E87" s="29" t="s">
        <v>251</v>
      </c>
      <c r="I87" s="144"/>
      <c r="J87" s="663"/>
      <c r="K87" s="628"/>
      <c r="L87" s="145"/>
      <c r="M87" s="146"/>
    </row>
    <row r="88" spans="1:13" ht="18.75" customHeight="1">
      <c r="A88" s="120" t="s">
        <v>252</v>
      </c>
      <c r="B88" s="121"/>
      <c r="C88" s="122" t="e">
        <f t="shared" ref="C88:C99" si="2">(B88-$E$15)/$E$14</f>
        <v>#DIV/0!</v>
      </c>
      <c r="D88" s="132">
        <v>3</v>
      </c>
      <c r="E88" s="122" t="e">
        <f>IF(AND(C88&gt;=D88*0.9,C88&lt;=D88*1.1),"CUMPLE","NO CUMPLE")</f>
        <v>#DIV/0!</v>
      </c>
      <c r="I88" s="667"/>
      <c r="J88" s="147"/>
      <c r="K88" s="170"/>
      <c r="L88" s="148"/>
      <c r="M88" s="261"/>
    </row>
    <row r="89" spans="1:13" ht="18.75" customHeight="1">
      <c r="A89" s="120" t="s">
        <v>252</v>
      </c>
      <c r="B89" s="121"/>
      <c r="C89" s="122" t="e">
        <f t="shared" si="2"/>
        <v>#DIV/0!</v>
      </c>
      <c r="D89" s="132">
        <v>3</v>
      </c>
      <c r="E89" s="122" t="e">
        <f t="shared" ref="E89:E94" si="3">IF(AND(C89&gt;=D89*0.9,C89&lt;=D89*1.1),"CUMPLE","NO CUMPLE")</f>
        <v>#DIV/0!</v>
      </c>
      <c r="I89" s="668"/>
      <c r="J89" s="147"/>
      <c r="K89" s="170"/>
      <c r="L89" s="148"/>
      <c r="M89" s="261"/>
    </row>
    <row r="90" spans="1:13" ht="18.75" customHeight="1">
      <c r="A90" s="120" t="s">
        <v>252</v>
      </c>
      <c r="B90" s="121"/>
      <c r="C90" s="122" t="e">
        <f t="shared" si="2"/>
        <v>#DIV/0!</v>
      </c>
      <c r="D90" s="132">
        <v>3</v>
      </c>
      <c r="E90" s="122" t="e">
        <f t="shared" si="3"/>
        <v>#DIV/0!</v>
      </c>
      <c r="I90" s="668"/>
      <c r="J90" s="149"/>
      <c r="K90" s="171"/>
      <c r="L90" s="150"/>
      <c r="M90"/>
    </row>
    <row r="91" spans="1:13" ht="18.75" customHeight="1">
      <c r="A91" s="120" t="s">
        <v>252</v>
      </c>
      <c r="B91" s="121"/>
      <c r="C91" s="122" t="e">
        <f t="shared" si="2"/>
        <v>#DIV/0!</v>
      </c>
      <c r="D91" s="132">
        <v>3</v>
      </c>
      <c r="E91" s="122" t="e">
        <f t="shared" si="3"/>
        <v>#DIV/0!</v>
      </c>
      <c r="I91" s="668"/>
      <c r="J91" s="149"/>
      <c r="K91" s="171"/>
      <c r="L91" s="151"/>
      <c r="M91" s="152"/>
    </row>
    <row r="92" spans="1:13" ht="18.75" customHeight="1">
      <c r="A92" s="120" t="s">
        <v>252</v>
      </c>
      <c r="B92" s="121"/>
      <c r="C92" s="122" t="e">
        <f t="shared" si="2"/>
        <v>#DIV/0!</v>
      </c>
      <c r="D92" s="132">
        <v>3</v>
      </c>
      <c r="E92" s="122" t="e">
        <f t="shared" si="3"/>
        <v>#DIV/0!</v>
      </c>
      <c r="I92" s="144"/>
      <c r="J92" s="666"/>
      <c r="K92" s="622"/>
      <c r="L92" s="151"/>
      <c r="M92" s="626"/>
    </row>
    <row r="93" spans="1:13" ht="18.75" customHeight="1">
      <c r="A93" s="120" t="s">
        <v>252</v>
      </c>
      <c r="B93" s="121"/>
      <c r="C93" s="122" t="e">
        <f t="shared" si="2"/>
        <v>#DIV/0!</v>
      </c>
      <c r="D93" s="132">
        <v>3</v>
      </c>
      <c r="E93" s="122" t="e">
        <f t="shared" si="3"/>
        <v>#DIV/0!</v>
      </c>
      <c r="I93" s="667"/>
      <c r="J93" s="153"/>
      <c r="K93" s="169"/>
      <c r="L93" s="154"/>
      <c r="M93" s="626"/>
    </row>
    <row r="94" spans="1:13" ht="18.75" customHeight="1">
      <c r="A94" s="120" t="s">
        <v>252</v>
      </c>
      <c r="B94" s="121"/>
      <c r="C94" s="122" t="e">
        <f t="shared" si="2"/>
        <v>#DIV/0!</v>
      </c>
      <c r="D94" s="132">
        <v>3</v>
      </c>
      <c r="E94" s="122" t="e">
        <f t="shared" si="3"/>
        <v>#DIV/0!</v>
      </c>
      <c r="I94" s="667"/>
      <c r="J94" s="153"/>
      <c r="K94" s="169"/>
      <c r="L94" s="154"/>
      <c r="M94"/>
    </row>
    <row r="95" spans="1:13" ht="18.75" customHeight="1">
      <c r="A95" s="123" t="s">
        <v>253</v>
      </c>
      <c r="B95" s="121"/>
      <c r="C95" s="122" t="e">
        <f t="shared" si="2"/>
        <v>#DIV/0!</v>
      </c>
      <c r="D95" s="132">
        <f>B11</f>
        <v>1</v>
      </c>
      <c r="E95" s="122" t="e">
        <f>IF(AND(C95&gt;=D95*0.8,C95&lt;=D95*1.2),"CUMPLE","NO CUMPLE")</f>
        <v>#DIV/0!</v>
      </c>
      <c r="I95"/>
      <c r="J95" s="43"/>
      <c r="K95" s="262"/>
      <c r="L95" s="43"/>
      <c r="M95" s="263"/>
    </row>
    <row r="96" spans="1:13" ht="18.75" customHeight="1">
      <c r="A96" s="125" t="s">
        <v>254</v>
      </c>
      <c r="B96" s="121"/>
      <c r="C96" s="122" t="e">
        <f t="shared" si="2"/>
        <v>#DIV/0!</v>
      </c>
      <c r="D96" s="132">
        <f>$B$11</f>
        <v>1</v>
      </c>
      <c r="E96" s="122" t="e">
        <f>IF(C96&lt;D96,"CUMPLE","NO CUMPLE")</f>
        <v>#DIV/0!</v>
      </c>
      <c r="I96"/>
      <c r="J96" s="43"/>
      <c r="K96" s="262"/>
      <c r="L96" s="43"/>
      <c r="M96" s="263"/>
    </row>
    <row r="97" spans="1:13" ht="18.75" customHeight="1">
      <c r="A97" s="125" t="s">
        <v>254</v>
      </c>
      <c r="B97" s="121"/>
      <c r="C97" s="122" t="e">
        <f t="shared" ref="C97:C98" si="4">(B97-$E$15)/$E$14</f>
        <v>#DIV/0!</v>
      </c>
      <c r="D97" s="132">
        <f t="shared" ref="D97:D98" si="5">$B$11</f>
        <v>1</v>
      </c>
      <c r="E97" s="122" t="e">
        <f t="shared" ref="E97:E98" si="6">IF(C97&lt;D97,"CUMPLE","NO CUMPLE")</f>
        <v>#DIV/0!</v>
      </c>
      <c r="I97"/>
      <c r="J97" s="43"/>
      <c r="K97" s="262"/>
      <c r="L97" s="43"/>
      <c r="M97" s="263"/>
    </row>
    <row r="98" spans="1:13" ht="18.75" customHeight="1">
      <c r="A98" s="125" t="s">
        <v>254</v>
      </c>
      <c r="B98" s="121"/>
      <c r="C98" s="122" t="e">
        <f t="shared" si="4"/>
        <v>#DIV/0!</v>
      </c>
      <c r="D98" s="132">
        <f t="shared" si="5"/>
        <v>1</v>
      </c>
      <c r="E98" s="122" t="e">
        <f t="shared" si="6"/>
        <v>#DIV/0!</v>
      </c>
      <c r="I98"/>
      <c r="J98" s="43"/>
      <c r="K98" s="262"/>
      <c r="L98" s="43"/>
      <c r="M98" s="263"/>
    </row>
    <row r="99" spans="1:13" ht="18.75" customHeight="1">
      <c r="A99" s="125" t="s">
        <v>255</v>
      </c>
      <c r="B99" s="121"/>
      <c r="C99" s="122" t="e">
        <f t="shared" si="2"/>
        <v>#DIV/0!</v>
      </c>
      <c r="D99" s="132">
        <v>1</v>
      </c>
      <c r="E99" s="122" t="e">
        <f>IF(AND(C99&gt;=D99*0.85,C99&lt;=D99*1.15),"CUMPLE","NO CUMPLE")</f>
        <v>#DIV/0!</v>
      </c>
      <c r="I99"/>
      <c r="J99" s="43"/>
      <c r="K99" s="262"/>
      <c r="L99" s="43"/>
      <c r="M99" s="263"/>
    </row>
    <row r="100" spans="1:13" ht="18.75" customHeight="1">
      <c r="A100" s="125" t="s">
        <v>255</v>
      </c>
      <c r="B100" s="121"/>
      <c r="C100" s="122" t="e">
        <f t="shared" ref="C100:C101" si="7">(B100-$E$15)/$E$14</f>
        <v>#DIV/0!</v>
      </c>
      <c r="D100" s="132">
        <v>1</v>
      </c>
      <c r="E100" s="122" t="e">
        <f t="shared" ref="E100:E101" si="8">IF(AND(C100&gt;=D100*0.85,C100&lt;=D100*1.15),"CUMPLE","NO CUMPLE")</f>
        <v>#DIV/0!</v>
      </c>
      <c r="I100"/>
      <c r="J100" s="43"/>
      <c r="K100" s="262"/>
      <c r="L100" s="43"/>
      <c r="M100" s="263"/>
    </row>
    <row r="101" spans="1:13" ht="20.25" customHeight="1">
      <c r="A101" s="125" t="s">
        <v>255</v>
      </c>
      <c r="B101" s="121"/>
      <c r="C101" s="122" t="e">
        <f t="shared" si="7"/>
        <v>#DIV/0!</v>
      </c>
      <c r="D101" s="132">
        <v>1</v>
      </c>
      <c r="E101" s="122" t="e">
        <f t="shared" si="8"/>
        <v>#DIV/0!</v>
      </c>
      <c r="I101"/>
      <c r="J101" s="43"/>
      <c r="K101" s="262"/>
      <c r="L101" s="43"/>
      <c r="M101" s="263"/>
    </row>
    <row r="102" spans="1:13" ht="13.5" customHeight="1">
      <c r="A102" s="126"/>
      <c r="B102"/>
      <c r="C102"/>
      <c r="D102" s="127"/>
      <c r="E102"/>
      <c r="I102" s="156"/>
      <c r="J102" s="157"/>
      <c r="K102" s="172"/>
      <c r="L102" s="664"/>
      <c r="M102" s="664"/>
    </row>
    <row r="103" spans="1:13" ht="18.75" customHeight="1">
      <c r="A103" s="126"/>
      <c r="B103" s="29" t="s">
        <v>234</v>
      </c>
      <c r="C103" s="29" t="s">
        <v>256</v>
      </c>
      <c r="D103" s="29" t="s">
        <v>257</v>
      </c>
      <c r="E103" s="29" t="s">
        <v>249</v>
      </c>
      <c r="F103" s="596" t="s">
        <v>247</v>
      </c>
      <c r="G103" s="596"/>
      <c r="I103" s="156"/>
      <c r="J103" s="157"/>
      <c r="K103" s="172"/>
      <c r="L103" s="632"/>
      <c r="M103" s="632"/>
    </row>
    <row r="104" spans="1:13" ht="18.75" customHeight="1">
      <c r="A104" s="216" t="s">
        <v>269</v>
      </c>
      <c r="B104" s="121"/>
      <c r="C104" s="39"/>
      <c r="D104" s="39"/>
      <c r="E104" s="320">
        <f>IF(B104=0,0,(B104-$E$15)*(D104/C104)/$E$14)</f>
        <v>0</v>
      </c>
      <c r="F104" s="128" t="s">
        <v>259</v>
      </c>
      <c r="G104" s="29" t="s">
        <v>260</v>
      </c>
      <c r="I104" s="144"/>
      <c r="J104" s="663"/>
      <c r="K104" s="665"/>
      <c r="L104" s="158"/>
      <c r="M104" s="159"/>
    </row>
    <row r="105" spans="1:13" ht="18.75" customHeight="1">
      <c r="A105" s="129" t="s">
        <v>261</v>
      </c>
      <c r="B105" s="121"/>
      <c r="C105" s="39"/>
      <c r="D105" s="39"/>
      <c r="E105" s="320" t="e">
        <f>((B105-$E$15)*(D105/C105)/$E$14)</f>
        <v>#DIV/0!</v>
      </c>
      <c r="F105" s="321" t="e">
        <f>(E105-E104)/(100*0.5/50)</f>
        <v>#DIV/0!</v>
      </c>
      <c r="G105" s="605" t="e">
        <f>ABS(E105-E106)/((E105+E106)/2)</f>
        <v>#DIV/0!</v>
      </c>
      <c r="I105" s="669"/>
      <c r="J105" s="147"/>
      <c r="K105" s="170"/>
      <c r="L105" s="160"/>
      <c r="M105" s="264"/>
    </row>
    <row r="106" spans="1:13" ht="18.75" customHeight="1">
      <c r="A106" s="129" t="s">
        <v>262</v>
      </c>
      <c r="B106" s="121"/>
      <c r="C106" s="39"/>
      <c r="D106" s="39"/>
      <c r="E106" s="320" t="e">
        <f>((B106-$E$15)*(D106/C106)/$E$14)</f>
        <v>#DIV/0!</v>
      </c>
      <c r="F106" s="321" t="e">
        <f>(E106-E104)/(100*0.5/50)</f>
        <v>#DIV/0!</v>
      </c>
      <c r="G106" s="606"/>
      <c r="I106" s="670"/>
      <c r="J106" s="147"/>
      <c r="K106" s="170"/>
      <c r="L106" s="160"/>
      <c r="M106" s="264"/>
    </row>
    <row r="107" spans="1:13" ht="18.75" customHeight="1">
      <c r="A107"/>
      <c r="B107"/>
      <c r="C107"/>
      <c r="E107" s="108"/>
      <c r="F107" s="607" t="e">
        <f>IF(AND(F105&gt;=80%,F105&lt;=120%,F106&gt;=80%,F106&lt;=120%,G105&lt;=20%),"CUMPLE","NO CUMPLE")</f>
        <v>#DIV/0!</v>
      </c>
      <c r="G107" s="607"/>
      <c r="I107" s="670"/>
      <c r="J107" s="149"/>
      <c r="K107" s="171"/>
      <c r="L107" s="150"/>
      <c r="M107" s="161"/>
    </row>
    <row r="108" spans="1:13" ht="13.5" customHeight="1">
      <c r="A108" s="229"/>
      <c r="B108" s="7"/>
      <c r="C108" s="37"/>
      <c r="D108" s="37"/>
      <c r="E108" s="323"/>
      <c r="F108" s="108"/>
      <c r="G108" s="108"/>
      <c r="I108" s="670"/>
      <c r="J108" s="149"/>
      <c r="K108" s="171"/>
      <c r="L108" s="151"/>
      <c r="M108" s="152"/>
    </row>
    <row r="109" spans="1:13" ht="18.75" customHeight="1">
      <c r="A109" s="126"/>
      <c r="B109" s="29" t="s">
        <v>234</v>
      </c>
      <c r="C109" s="29" t="s">
        <v>256</v>
      </c>
      <c r="D109" s="29" t="s">
        <v>257</v>
      </c>
      <c r="E109" s="29" t="s">
        <v>249</v>
      </c>
      <c r="F109" s="596" t="s">
        <v>247</v>
      </c>
      <c r="G109" s="596"/>
      <c r="I109" s="156"/>
      <c r="J109" s="157"/>
      <c r="K109" s="172"/>
      <c r="L109" s="151"/>
      <c r="M109" s="219"/>
    </row>
    <row r="110" spans="1:13" ht="18.75" customHeight="1">
      <c r="A110" s="216" t="s">
        <v>269</v>
      </c>
      <c r="B110" s="121"/>
      <c r="C110" s="39"/>
      <c r="D110" s="39"/>
      <c r="E110" s="320">
        <f>IF(B110=0,0,(B110-$E$15)*(D110/C110)/$E$14)</f>
        <v>0</v>
      </c>
      <c r="F110" s="128" t="s">
        <v>259</v>
      </c>
      <c r="G110" s="29" t="s">
        <v>260</v>
      </c>
      <c r="I110" s="144"/>
      <c r="J110" s="663"/>
      <c r="K110" s="665"/>
      <c r="L110" s="158"/>
      <c r="M110" s="159"/>
    </row>
    <row r="111" spans="1:13" ht="18.75" customHeight="1">
      <c r="A111" s="129" t="s">
        <v>261</v>
      </c>
      <c r="B111" s="121"/>
      <c r="C111" s="39"/>
      <c r="D111" s="39"/>
      <c r="E111" s="320" t="e">
        <f>((B111-$E$15)*(D111/C111)/$E$14)</f>
        <v>#DIV/0!</v>
      </c>
      <c r="F111" s="321" t="e">
        <f>(E111-E110)/(100*0.5/50)</f>
        <v>#DIV/0!</v>
      </c>
      <c r="G111" s="605" t="e">
        <f>ABS(E111-E112)/((E111+E112)/2)</f>
        <v>#DIV/0!</v>
      </c>
      <c r="I111" s="220"/>
      <c r="J111" s="147"/>
      <c r="K111" s="170"/>
      <c r="L111" s="160"/>
      <c r="M111" s="264"/>
    </row>
    <row r="112" spans="1:13" ht="18.75" customHeight="1">
      <c r="A112" s="129" t="s">
        <v>262</v>
      </c>
      <c r="B112" s="121"/>
      <c r="C112" s="39"/>
      <c r="D112" s="39"/>
      <c r="E112" s="320" t="e">
        <f>((B112-$E$15)*(D112/C112)/$E$14)</f>
        <v>#DIV/0!</v>
      </c>
      <c r="F112" s="321" t="e">
        <f>(E112-E110)/(100*0.5/50)</f>
        <v>#DIV/0!</v>
      </c>
      <c r="G112" s="606"/>
      <c r="I112" s="161"/>
      <c r="J112" s="147"/>
      <c r="K112" s="170"/>
      <c r="L112" s="160"/>
      <c r="M112" s="264"/>
    </row>
    <row r="113" spans="1:13" ht="18.75" customHeight="1">
      <c r="A113"/>
      <c r="B113"/>
      <c r="C113"/>
      <c r="E113" s="108"/>
      <c r="F113" s="607" t="e">
        <f>IF(AND(F111&gt;=80%,F111&lt;=120%,F112&gt;=80%,F112&lt;=120%,G111&lt;=20%),"CUMPLE","NO CUMPLE")</f>
        <v>#DIV/0!</v>
      </c>
      <c r="G113" s="607"/>
      <c r="I113" s="161"/>
      <c r="J113" s="149"/>
      <c r="K113" s="171"/>
      <c r="L113" s="150"/>
      <c r="M113" s="161"/>
    </row>
    <row r="114" spans="1:13">
      <c r="E114" s="108"/>
      <c r="F114" s="108"/>
      <c r="G114" s="108"/>
      <c r="I114"/>
      <c r="J114" s="20"/>
      <c r="K114" s="262"/>
      <c r="L114" s="11"/>
      <c r="M114" s="11"/>
    </row>
    <row r="115" spans="1:13" ht="18.75" customHeight="1">
      <c r="A115" s="126"/>
      <c r="B115" s="29" t="s">
        <v>234</v>
      </c>
      <c r="C115" s="29" t="s">
        <v>256</v>
      </c>
      <c r="D115" s="29" t="s">
        <v>257</v>
      </c>
      <c r="E115" s="29" t="s">
        <v>249</v>
      </c>
      <c r="F115" s="596" t="s">
        <v>247</v>
      </c>
      <c r="G115" s="596"/>
      <c r="I115" s="156"/>
      <c r="J115" s="157"/>
      <c r="K115" s="172"/>
      <c r="L115" s="163"/>
      <c r="M115" s="119"/>
    </row>
    <row r="116" spans="1:13" ht="18.75" customHeight="1">
      <c r="A116" s="489" t="s">
        <v>258</v>
      </c>
      <c r="B116" s="121"/>
      <c r="C116" s="39"/>
      <c r="D116" s="39"/>
      <c r="E116" s="320" t="e">
        <f t="shared" ref="E116:E117" si="9">((B116-E$15)/E$14)*(D116/C116)</f>
        <v>#DIV/0!</v>
      </c>
      <c r="F116" s="597" t="s">
        <v>260</v>
      </c>
      <c r="G116" s="598"/>
      <c r="I116" s="144"/>
      <c r="J116" s="663"/>
      <c r="K116" s="665"/>
      <c r="L116" s="158"/>
      <c r="M116" s="159"/>
    </row>
    <row r="117" spans="1:13" ht="18.75" customHeight="1">
      <c r="A117" s="318" t="s">
        <v>263</v>
      </c>
      <c r="B117" s="121"/>
      <c r="C117" s="39"/>
      <c r="D117" s="39"/>
      <c r="E117" s="320" t="e">
        <f t="shared" si="9"/>
        <v>#DIV/0!</v>
      </c>
      <c r="F117" s="608" t="e">
        <f>ABS(E116-E117)/((E116+E117)/2)</f>
        <v>#DIV/0!</v>
      </c>
      <c r="G117" s="609"/>
      <c r="I117" s="165"/>
      <c r="J117" s="147"/>
      <c r="K117" s="170"/>
      <c r="L117" s="160"/>
      <c r="M117" s="264"/>
    </row>
    <row r="118" spans="1:13" ht="18.75" customHeight="1">
      <c r="A118"/>
      <c r="B118"/>
      <c r="C118"/>
      <c r="E118" s="108"/>
      <c r="F118" s="610"/>
      <c r="G118" s="611"/>
      <c r="I118" s="165"/>
      <c r="J118" s="147"/>
      <c r="K118" s="170"/>
      <c r="L118" s="661"/>
      <c r="M118" s="662"/>
    </row>
    <row r="119" spans="1:13" ht="18.75" customHeight="1">
      <c r="F119" s="607" t="e">
        <f>IF(F117&lt;=20%,"CUMPLE","NO CUMPLE")</f>
        <v>#DIV/0!</v>
      </c>
      <c r="G119" s="607"/>
      <c r="I119" s="165"/>
      <c r="J119" s="149"/>
      <c r="K119" s="171"/>
      <c r="L119" s="662"/>
      <c r="M119" s="662"/>
    </row>
    <row r="120" spans="1:13" hidden="1">
      <c r="I120" s="165"/>
      <c r="J120" s="37"/>
      <c r="L120" s="662"/>
      <c r="M120" s="662"/>
    </row>
    <row r="121" spans="1:13" hidden="1">
      <c r="I121" s="3"/>
      <c r="J121" s="173"/>
      <c r="L121" s="174"/>
      <c r="M121" s="174"/>
    </row>
    <row r="122" spans="1:13" hidden="1">
      <c r="I122" s="37"/>
      <c r="J122" s="173"/>
      <c r="L122" s="174"/>
      <c r="M122" s="174"/>
    </row>
    <row r="123" spans="1:13" hidden="1">
      <c r="I123" s="37"/>
      <c r="J123" s="173"/>
    </row>
    <row r="124" spans="1:13" hidden="1">
      <c r="J124" s="175"/>
    </row>
    <row r="125" spans="1:13" hidden="1">
      <c r="J125" s="11"/>
    </row>
    <row r="126" spans="1:13" hidden="1"/>
    <row r="127" spans="1:13" hidden="1"/>
    <row r="128" spans="1:13" hidden="1"/>
    <row r="131" spans="9:13">
      <c r="I131" s="164"/>
      <c r="J131" s="162"/>
      <c r="K131" s="119"/>
      <c r="L131" s="163"/>
      <c r="M131" s="119"/>
    </row>
    <row r="132" spans="9:13">
      <c r="I132" s="165"/>
      <c r="J132" s="166"/>
      <c r="K132" s="37"/>
      <c r="L132" s="169"/>
      <c r="M132" s="11"/>
    </row>
    <row r="133" spans="9:13" hidden="1">
      <c r="I133" s="119"/>
      <c r="J133" s="167"/>
    </row>
    <row r="134" spans="9:13" hidden="1">
      <c r="I134" s="108"/>
    </row>
    <row r="135" spans="9:13">
      <c r="I135" s="108"/>
    </row>
    <row r="137" spans="9:13">
      <c r="I137" s="44"/>
      <c r="J137" s="162"/>
      <c r="K137" s="119"/>
      <c r="L137" s="163"/>
      <c r="M137" s="119"/>
    </row>
    <row r="138" spans="9:13">
      <c r="I138" s="168"/>
      <c r="J138" s="166"/>
      <c r="K138" s="37"/>
      <c r="L138" s="169"/>
      <c r="M138" s="11"/>
    </row>
    <row r="139" spans="9:13">
      <c r="I139" s="119"/>
      <c r="J139" s="167"/>
    </row>
  </sheetData>
  <sheetProtection algorithmName="SHA-512" hashValue="xiI8txkXLEEz5q2mAltTgrxpVPALhzkueKOGnbcF77L9YoQLKgxIYAZUo0+MqKx9D9tRQlfYC1wEoRf7DOouJg==" saltValue="thrD3Dx1gt3CqqX6c/hS1g==" spinCount="100000" sheet="1" objects="1" scenarios="1"/>
  <mergeCells count="25">
    <mergeCell ref="F109:G109"/>
    <mergeCell ref="F115:G115"/>
    <mergeCell ref="F116:G116"/>
    <mergeCell ref="F117:G118"/>
    <mergeCell ref="I88:I91"/>
    <mergeCell ref="G105:G106"/>
    <mergeCell ref="F107:G107"/>
    <mergeCell ref="I105:I108"/>
    <mergeCell ref="F103:G103"/>
    <mergeCell ref="B1:D1"/>
    <mergeCell ref="B2:D2"/>
    <mergeCell ref="A85:E85"/>
    <mergeCell ref="F113:G113"/>
    <mergeCell ref="L118:M120"/>
    <mergeCell ref="J87:K87"/>
    <mergeCell ref="L102:L103"/>
    <mergeCell ref="M102:M103"/>
    <mergeCell ref="J104:K104"/>
    <mergeCell ref="J110:K110"/>
    <mergeCell ref="M92:M93"/>
    <mergeCell ref="J116:K116"/>
    <mergeCell ref="J92:K92"/>
    <mergeCell ref="F119:G119"/>
    <mergeCell ref="G111:G112"/>
    <mergeCell ref="I93:I94"/>
  </mergeCells>
  <phoneticPr fontId="12" type="noConversion"/>
  <conditionalFormatting sqref="E34:E84">
    <cfRule type="cellIs" dxfId="47" priority="105" stopIfTrue="1" operator="lessThan">
      <formula>$B$11</formula>
    </cfRule>
    <cfRule type="cellIs" dxfId="46" priority="106" stopIfTrue="1" operator="equal">
      <formula>((B34-E$15)/E$14)*(D34/C34)</formula>
    </cfRule>
  </conditionalFormatting>
  <conditionalFormatting sqref="E88:E102">
    <cfRule type="cellIs" dxfId="45" priority="20" operator="equal">
      <formula>"NO CUMPLE"</formula>
    </cfRule>
  </conditionalFormatting>
  <conditionalFormatting sqref="E108">
    <cfRule type="cellIs" dxfId="44" priority="109" stopIfTrue="1" operator="lessThan">
      <formula>$B$11</formula>
    </cfRule>
    <cfRule type="cellIs" dxfId="43" priority="110" stopIfTrue="1" operator="equal">
      <formula>((B108-E$15)/E$14)*(D108/C108)</formula>
    </cfRule>
  </conditionalFormatting>
  <conditionalFormatting sqref="F116:F117">
    <cfRule type="cellIs" dxfId="42" priority="3" operator="equal">
      <formula>"NO CUMPLE"</formula>
    </cfRule>
  </conditionalFormatting>
  <conditionalFormatting sqref="F107:G107">
    <cfRule type="cellIs" dxfId="41" priority="22" operator="equal">
      <formula>"NO CUMPLE"</formula>
    </cfRule>
  </conditionalFormatting>
  <conditionalFormatting sqref="F113:G113">
    <cfRule type="cellIs" dxfId="40" priority="12" operator="equal">
      <formula>"NO CUMPLE"</formula>
    </cfRule>
  </conditionalFormatting>
  <conditionalFormatting sqref="F119:G119">
    <cfRule type="cellIs" dxfId="39" priority="4" operator="equal">
      <formula>"NO CUMPLE"</formula>
    </cfRule>
  </conditionalFormatting>
  <conditionalFormatting sqref="G104:G105">
    <cfRule type="cellIs" dxfId="38" priority="1" operator="equal">
      <formula>"NO CUMPLE"</formula>
    </cfRule>
  </conditionalFormatting>
  <conditionalFormatting sqref="G110:G111">
    <cfRule type="cellIs" dxfId="37" priority="2" operator="equal">
      <formula>"NO CUMPLE"</formula>
    </cfRule>
  </conditionalFormatting>
  <conditionalFormatting sqref="J121">
    <cfRule type="cellIs" dxfId="36" priority="34" stopIfTrue="1" operator="lessThan">
      <formula>$B$11</formula>
    </cfRule>
  </conditionalFormatting>
  <conditionalFormatting sqref="K86 K102:K103">
    <cfRule type="cellIs" dxfId="35" priority="107" stopIfTrue="1" operator="equal">
      <formula>(#REF!-E$15)/E$14</formula>
    </cfRule>
  </conditionalFormatting>
  <conditionalFormatting sqref="K88:K89 K105:K106">
    <cfRule type="cellIs" dxfId="34" priority="44" stopIfTrue="1" operator="equal">
      <formula>(#REF!-XEL$15)/XEL$13</formula>
    </cfRule>
  </conditionalFormatting>
  <conditionalFormatting sqref="K109">
    <cfRule type="cellIs" dxfId="33" priority="19" stopIfTrue="1" operator="equal">
      <formula>(#REF!-E$15)/E$14</formula>
    </cfRule>
  </conditionalFormatting>
  <conditionalFormatting sqref="K111:K112">
    <cfRule type="cellIs" dxfId="32" priority="18" stopIfTrue="1" operator="equal">
      <formula>(#REF!-XEL$15)/XEL$13</formula>
    </cfRule>
  </conditionalFormatting>
  <conditionalFormatting sqref="K115">
    <cfRule type="cellIs" dxfId="31" priority="11" stopIfTrue="1" operator="equal">
      <formula>(#REF!-E$15)/E$14</formula>
    </cfRule>
  </conditionalFormatting>
  <conditionalFormatting sqref="K117:K118">
    <cfRule type="cellIs" dxfId="30" priority="10" stopIfTrue="1" operator="equal">
      <formula>(#REF!-XEL$15)/XEL$13</formula>
    </cfRule>
  </conditionalFormatting>
  <conditionalFormatting sqref="L88 L105">
    <cfRule type="cellIs" dxfId="29" priority="39" stopIfTrue="1" operator="equal">
      <formula>"AVICE"</formula>
    </cfRule>
  </conditionalFormatting>
  <conditionalFormatting sqref="L89 L106">
    <cfRule type="cellIs" dxfId="28" priority="40" stopIfTrue="1" operator="equal">
      <formula>"REPETIR"</formula>
    </cfRule>
  </conditionalFormatting>
  <conditionalFormatting sqref="L111">
    <cfRule type="cellIs" dxfId="27" priority="14" stopIfTrue="1" operator="equal">
      <formula>"AVICE"</formula>
    </cfRule>
  </conditionalFormatting>
  <conditionalFormatting sqref="L112">
    <cfRule type="cellIs" dxfId="26" priority="15" stopIfTrue="1" operator="equal">
      <formula>"REPETIR"</formula>
    </cfRule>
  </conditionalFormatting>
  <conditionalFormatting sqref="L117">
    <cfRule type="cellIs" dxfId="25" priority="6" stopIfTrue="1" operator="equal">
      <formula>"AVICE"</formula>
    </cfRule>
  </conditionalFormatting>
  <conditionalFormatting sqref="L118">
    <cfRule type="cellIs" dxfId="24" priority="7" stopIfTrue="1" operator="equal">
      <formula>"REPETIR"</formula>
    </cfRule>
  </conditionalFormatting>
  <conditionalFormatting sqref="L132">
    <cfRule type="cellIs" dxfId="23" priority="31" stopIfTrue="1" operator="lessThan">
      <formula>$B$11</formula>
    </cfRule>
  </conditionalFormatting>
  <conditionalFormatting sqref="L138">
    <cfRule type="cellIs" dxfId="22" priority="30" stopIfTrue="1" operator="lessThan">
      <formula>$B$11</formula>
    </cfRule>
  </conditionalFormatting>
  <conditionalFormatting sqref="M88 M105">
    <cfRule type="cellIs" dxfId="21" priority="41" stopIfTrue="1" operator="equal">
      <formula>"No Cumple limite control"</formula>
    </cfRule>
  </conditionalFormatting>
  <conditionalFormatting sqref="M89 M106">
    <cfRule type="cellIs" dxfId="20" priority="42" stopIfTrue="1" operator="equal">
      <formula>"No Cumple limite precaución"</formula>
    </cfRule>
  </conditionalFormatting>
  <conditionalFormatting sqref="M92:M93">
    <cfRule type="cellIs" dxfId="19" priority="43" stopIfTrue="1" operator="equal">
      <formula>"AVISE o REPITA"</formula>
    </cfRule>
  </conditionalFormatting>
  <conditionalFormatting sqref="M111">
    <cfRule type="cellIs" dxfId="18" priority="16" stopIfTrue="1" operator="equal">
      <formula>"No Cumple limite control"</formula>
    </cfRule>
  </conditionalFormatting>
  <conditionalFormatting sqref="M112">
    <cfRule type="cellIs" dxfId="17" priority="17" stopIfTrue="1" operator="equal">
      <formula>"No Cumple limite precaución"</formula>
    </cfRule>
  </conditionalFormatting>
  <conditionalFormatting sqref="M117">
    <cfRule type="cellIs" dxfId="16" priority="8" stopIfTrue="1" operator="equal">
      <formula>"No Cumple limite control"</formula>
    </cfRule>
  </conditionalFormatting>
  <conditionalFormatting sqref="M118">
    <cfRule type="cellIs" dxfId="15" priority="9" stopIfTrue="1" operator="equal">
      <formula>"No Cumple limite precaución"</formula>
    </cfRule>
  </conditionalFormatting>
  <conditionalFormatting sqref="M132">
    <cfRule type="cellIs" dxfId="14" priority="28" operator="equal">
      <formula>"No cumple"</formula>
    </cfRule>
    <cfRule type="cellIs" dxfId="13" priority="29" operator="equal">
      <formula>"cumple"</formula>
    </cfRule>
  </conditionalFormatting>
  <conditionalFormatting sqref="M138">
    <cfRule type="containsText" dxfId="12" priority="26" operator="containsText" text="no cumple">
      <formula>NOT(ISERROR(SEARCH("no cumple",M138)))</formula>
    </cfRule>
    <cfRule type="containsText" dxfId="11" priority="27" operator="containsText" text="cumple">
      <formula>NOT(ISERROR(SEARCH("cumple",M138)))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29" max="6" man="1"/>
  </rowBreaks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indexed="51"/>
  </sheetPr>
  <dimension ref="A1:I118"/>
  <sheetViews>
    <sheetView showGridLines="0" view="pageBreakPreview" topLeftCell="A81" zoomScaleNormal="100" zoomScaleSheetLayoutView="100" workbookViewId="0">
      <selection activeCell="F101" sqref="F101"/>
    </sheetView>
  </sheetViews>
  <sheetFormatPr baseColWidth="10" defaultColWidth="11.42578125" defaultRowHeight="12.75"/>
  <cols>
    <col min="1" max="1" width="20.28515625" style="57" bestFit="1" customWidth="1"/>
    <col min="2" max="2" width="19.85546875" style="57" bestFit="1" customWidth="1"/>
    <col min="3" max="3" width="15.28515625" style="57" customWidth="1"/>
    <col min="4" max="4" width="15.42578125" style="57" customWidth="1"/>
    <col min="5" max="5" width="25.85546875" style="57" customWidth="1"/>
    <col min="6" max="6" width="27.7109375" style="57" customWidth="1"/>
    <col min="7" max="7" width="26.28515625" style="57" customWidth="1"/>
    <col min="8" max="8" width="16.28515625" style="57" customWidth="1"/>
    <col min="9" max="9" width="12.42578125" style="57" customWidth="1"/>
    <col min="10" max="16384" width="11.42578125" style="57"/>
  </cols>
  <sheetData>
    <row r="1" spans="1:7" ht="15" customHeight="1">
      <c r="A1" s="94"/>
      <c r="B1" s="236"/>
      <c r="C1" s="237"/>
      <c r="D1" s="237"/>
      <c r="E1" s="237"/>
      <c r="F1" s="238"/>
      <c r="G1" s="239"/>
    </row>
    <row r="2" spans="1:7" ht="15" customHeight="1">
      <c r="A2" s="59"/>
      <c r="B2" s="672" t="s">
        <v>217</v>
      </c>
      <c r="C2" s="673"/>
      <c r="D2" s="673"/>
      <c r="E2" s="673"/>
      <c r="F2" s="674"/>
      <c r="G2" s="58" t="s">
        <v>378</v>
      </c>
    </row>
    <row r="3" spans="1:7" ht="14.1" customHeight="1">
      <c r="A3" s="59"/>
      <c r="B3" s="658" t="s">
        <v>379</v>
      </c>
      <c r="C3" s="659"/>
      <c r="D3" s="659"/>
      <c r="E3" s="659"/>
      <c r="F3" s="660"/>
      <c r="G3" s="58" t="s">
        <v>306</v>
      </c>
    </row>
    <row r="4" spans="1:7" ht="14.1" customHeight="1">
      <c r="A4" s="59"/>
      <c r="B4" s="59"/>
      <c r="C4" s="60"/>
      <c r="D4" s="60"/>
      <c r="E4" s="60"/>
      <c r="F4" s="61"/>
      <c r="G4" s="62" t="s">
        <v>282</v>
      </c>
    </row>
    <row r="5" spans="1:7" ht="14.1" customHeight="1" thickBot="1">
      <c r="A5" s="64"/>
      <c r="B5" s="64"/>
      <c r="C5" s="65"/>
      <c r="D5" s="65"/>
      <c r="E5" s="65"/>
      <c r="F5" s="66"/>
      <c r="G5" s="63"/>
    </row>
    <row r="6" spans="1:7" ht="14.1" customHeight="1">
      <c r="A6" s="60"/>
      <c r="B6" s="60"/>
      <c r="C6" s="60"/>
      <c r="D6" s="60"/>
      <c r="E6" s="60"/>
      <c r="F6" s="60"/>
      <c r="G6" s="60"/>
    </row>
    <row r="7" spans="1:7" ht="14.1" customHeight="1">
      <c r="A7" s="67" t="s">
        <v>0</v>
      </c>
      <c r="B7" s="68" t="str">
        <f>INFORME!D9</f>
        <v>388/24</v>
      </c>
      <c r="C7" s="68"/>
      <c r="D7" s="68"/>
      <c r="F7" s="67" t="s">
        <v>310</v>
      </c>
      <c r="G7" s="256"/>
    </row>
    <row r="8" spans="1:7" ht="14.1" customHeight="1">
      <c r="A8" s="67" t="s">
        <v>223</v>
      </c>
      <c r="B8" s="70"/>
      <c r="C8" s="70"/>
      <c r="D8" s="70"/>
      <c r="E8" s="71"/>
      <c r="F8" s="67" t="s">
        <v>224</v>
      </c>
      <c r="G8" s="69"/>
    </row>
    <row r="9" spans="1:7" ht="14.1" customHeight="1">
      <c r="A9" s="67" t="s">
        <v>225</v>
      </c>
      <c r="B9" s="68" t="s">
        <v>366</v>
      </c>
      <c r="C9" s="68"/>
      <c r="D9" s="68"/>
      <c r="E9" s="71"/>
      <c r="F9" s="67" t="s">
        <v>227</v>
      </c>
      <c r="G9" s="69"/>
    </row>
    <row r="10" spans="1:7" ht="14.1" customHeight="1">
      <c r="A10" s="67" t="s">
        <v>228</v>
      </c>
      <c r="B10" s="68" t="s">
        <v>380</v>
      </c>
      <c r="C10" s="68"/>
      <c r="D10" s="68"/>
      <c r="E10" s="71"/>
      <c r="F10" s="72" t="s">
        <v>229</v>
      </c>
      <c r="G10" s="69"/>
    </row>
    <row r="11" spans="1:7" ht="14.1" customHeight="1">
      <c r="A11" s="67" t="s">
        <v>268</v>
      </c>
      <c r="B11" s="73">
        <v>1</v>
      </c>
      <c r="C11" s="73"/>
      <c r="D11" s="73"/>
      <c r="E11" s="71"/>
      <c r="F11" s="72" t="s">
        <v>231</v>
      </c>
    </row>
    <row r="12" spans="1:7" ht="14.1" customHeight="1">
      <c r="A12" s="67"/>
      <c r="B12" s="68"/>
      <c r="C12" s="68"/>
      <c r="D12" s="68"/>
      <c r="E12" s="71"/>
      <c r="F12" s="72" t="s">
        <v>232</v>
      </c>
      <c r="G12" s="69"/>
    </row>
    <row r="13" spans="1:7" ht="14.1" customHeight="1">
      <c r="A13" s="74" t="s">
        <v>233</v>
      </c>
      <c r="B13" s="75" t="s">
        <v>381</v>
      </c>
      <c r="C13" s="75" t="s">
        <v>382</v>
      </c>
      <c r="D13" s="75" t="s">
        <v>383</v>
      </c>
      <c r="F13" s="240" t="s">
        <v>235</v>
      </c>
      <c r="G13" s="89" t="s">
        <v>236</v>
      </c>
    </row>
    <row r="14" spans="1:7" ht="14.1" customHeight="1">
      <c r="A14" s="78">
        <v>1</v>
      </c>
      <c r="B14" s="79"/>
      <c r="C14" s="79"/>
      <c r="D14" s="104">
        <f>C14-B14</f>
        <v>0</v>
      </c>
      <c r="F14" s="76" t="s">
        <v>237</v>
      </c>
      <c r="G14" s="77">
        <f>SLOPE(D14:D18,A14:A18)</f>
        <v>0</v>
      </c>
    </row>
    <row r="15" spans="1:7" ht="14.1" customHeight="1">
      <c r="A15" s="78">
        <v>5</v>
      </c>
      <c r="B15" s="79"/>
      <c r="C15" s="79"/>
      <c r="D15" s="104">
        <f>C15-B15</f>
        <v>0</v>
      </c>
      <c r="F15" s="80" t="s">
        <v>238</v>
      </c>
      <c r="G15" s="81">
        <f>INTERCEPT(D14:D18,A14:A18)</f>
        <v>0</v>
      </c>
    </row>
    <row r="16" spans="1:7" ht="14.1" customHeight="1">
      <c r="A16" s="78">
        <v>10</v>
      </c>
      <c r="B16" s="79"/>
      <c r="C16" s="79"/>
      <c r="D16" s="104">
        <f>C16-B16</f>
        <v>0</v>
      </c>
      <c r="F16" s="80" t="s">
        <v>239</v>
      </c>
      <c r="G16" s="82" t="e">
        <f>CORREL(A14:A18,D14:D18)</f>
        <v>#DIV/0!</v>
      </c>
    </row>
    <row r="17" spans="1:7" ht="14.1" customHeight="1">
      <c r="A17" s="78">
        <v>20</v>
      </c>
      <c r="B17" s="79"/>
      <c r="C17" s="79"/>
      <c r="D17" s="104">
        <f>C17-B17</f>
        <v>0</v>
      </c>
      <c r="F17" s="80" t="s">
        <v>240</v>
      </c>
      <c r="G17" s="241">
        <f>$G$14*F87*1.1+$G$15</f>
        <v>0</v>
      </c>
    </row>
    <row r="18" spans="1:7" ht="14.1" customHeight="1">
      <c r="A18" s="78">
        <v>30</v>
      </c>
      <c r="B18" s="79"/>
      <c r="C18" s="79"/>
      <c r="D18" s="104">
        <f>C18-B18</f>
        <v>0</v>
      </c>
      <c r="F18" s="80" t="s">
        <v>241</v>
      </c>
      <c r="G18" s="241">
        <f>$G$14*F87*0.9+$G$15</f>
        <v>0</v>
      </c>
    </row>
    <row r="19" spans="1:7" ht="14.1" customHeight="1">
      <c r="A19" s="83"/>
      <c r="B19" s="83"/>
      <c r="C19" s="85"/>
      <c r="D19" s="85"/>
      <c r="E19" s="84"/>
    </row>
    <row r="20" spans="1:7" ht="13.5" customHeight="1">
      <c r="A20" s="85"/>
      <c r="B20" s="85"/>
      <c r="C20" s="85"/>
      <c r="D20" s="85"/>
      <c r="E20" s="84"/>
    </row>
    <row r="21" spans="1:7" ht="13.5" customHeight="1"/>
    <row r="22" spans="1:7" ht="13.5" customHeight="1"/>
    <row r="23" spans="1:7" ht="13.5" customHeight="1"/>
    <row r="24" spans="1:7" ht="13.5" customHeight="1"/>
    <row r="25" spans="1:7" ht="13.5" customHeight="1"/>
    <row r="26" spans="1:7" ht="13.5" customHeight="1"/>
    <row r="27" spans="1:7" ht="13.5" customHeight="1"/>
    <row r="28" spans="1:7" ht="13.5" customHeight="1"/>
    <row r="29" spans="1:7" ht="13.5" customHeight="1"/>
    <row r="30" spans="1:7" ht="13.5" customHeight="1"/>
    <row r="31" spans="1:7" ht="13.5" customHeight="1"/>
    <row r="32" spans="1:7" ht="13.5" customHeight="1"/>
    <row r="33" spans="1:7" s="84" customFormat="1" ht="13.5" customHeight="1">
      <c r="A33" s="86" t="s">
        <v>242</v>
      </c>
      <c r="B33" s="86" t="s">
        <v>381</v>
      </c>
      <c r="C33" s="86" t="s">
        <v>382</v>
      </c>
      <c r="D33" s="86" t="s">
        <v>383</v>
      </c>
      <c r="E33" s="87" t="s">
        <v>256</v>
      </c>
      <c r="F33" s="86" t="s">
        <v>257</v>
      </c>
      <c r="G33" s="88" t="s">
        <v>245</v>
      </c>
    </row>
    <row r="34" spans="1:7" ht="13.5" customHeight="1">
      <c r="A34" s="103">
        <f>INFORME!A18</f>
        <v>42</v>
      </c>
      <c r="B34" s="79"/>
      <c r="C34" s="79"/>
      <c r="D34" s="104">
        <f>C34-B34</f>
        <v>0</v>
      </c>
      <c r="E34" s="78"/>
      <c r="F34" s="78"/>
      <c r="G34" s="90" t="e">
        <f>((D34-G$15)/G$14)*(F34/E34)</f>
        <v>#DIV/0!</v>
      </c>
    </row>
    <row r="35" spans="1:7" ht="13.5" customHeight="1">
      <c r="A35" s="103">
        <f>INFORME!A19</f>
        <v>0</v>
      </c>
      <c r="B35" s="79"/>
      <c r="C35" s="79"/>
      <c r="D35" s="104">
        <f t="shared" ref="D35:D83" si="0">C35-B35</f>
        <v>0</v>
      </c>
      <c r="E35" s="78"/>
      <c r="F35" s="78"/>
      <c r="G35" s="90" t="e">
        <f t="shared" ref="G35:G83" si="1">((D35-G$15)/G$14)*(F35/E35)</f>
        <v>#DIV/0!</v>
      </c>
    </row>
    <row r="36" spans="1:7" ht="13.5" customHeight="1">
      <c r="A36" s="103">
        <f>INFORME!A20</f>
        <v>0</v>
      </c>
      <c r="B36" s="79"/>
      <c r="C36" s="79"/>
      <c r="D36" s="104">
        <f t="shared" si="0"/>
        <v>0</v>
      </c>
      <c r="E36" s="78"/>
      <c r="F36" s="78"/>
      <c r="G36" s="90" t="e">
        <f t="shared" si="1"/>
        <v>#DIV/0!</v>
      </c>
    </row>
    <row r="37" spans="1:7" ht="13.5" customHeight="1">
      <c r="A37" s="103">
        <f>INFORME!A21</f>
        <v>0</v>
      </c>
      <c r="B37" s="79"/>
      <c r="C37" s="79"/>
      <c r="D37" s="104">
        <f t="shared" si="0"/>
        <v>0</v>
      </c>
      <c r="E37" s="78"/>
      <c r="F37" s="78"/>
      <c r="G37" s="90" t="e">
        <f t="shared" si="1"/>
        <v>#DIV/0!</v>
      </c>
    </row>
    <row r="38" spans="1:7" ht="13.5" customHeight="1">
      <c r="A38" s="103">
        <f>INFORME!A22</f>
        <v>0</v>
      </c>
      <c r="B38" s="79"/>
      <c r="C38" s="79"/>
      <c r="D38" s="104">
        <f t="shared" si="0"/>
        <v>0</v>
      </c>
      <c r="E38" s="78"/>
      <c r="F38" s="78"/>
      <c r="G38" s="90" t="e">
        <f t="shared" si="1"/>
        <v>#DIV/0!</v>
      </c>
    </row>
    <row r="39" spans="1:7" ht="13.5" customHeight="1">
      <c r="A39" s="103">
        <f>INFORME!A23</f>
        <v>0</v>
      </c>
      <c r="B39" s="79"/>
      <c r="C39" s="79"/>
      <c r="D39" s="104">
        <f t="shared" si="0"/>
        <v>0</v>
      </c>
      <c r="E39" s="78"/>
      <c r="F39" s="78"/>
      <c r="G39" s="90" t="e">
        <f t="shared" si="1"/>
        <v>#DIV/0!</v>
      </c>
    </row>
    <row r="40" spans="1:7" ht="13.5" customHeight="1">
      <c r="A40" s="103">
        <f>INFORME!A24</f>
        <v>0</v>
      </c>
      <c r="B40" s="79"/>
      <c r="C40" s="79"/>
      <c r="D40" s="104">
        <f t="shared" si="0"/>
        <v>0</v>
      </c>
      <c r="E40" s="78"/>
      <c r="F40" s="78"/>
      <c r="G40" s="90" t="e">
        <f t="shared" si="1"/>
        <v>#DIV/0!</v>
      </c>
    </row>
    <row r="41" spans="1:7" ht="13.5" customHeight="1">
      <c r="A41" s="103">
        <f>INFORME!A25</f>
        <v>0</v>
      </c>
      <c r="B41" s="79"/>
      <c r="C41" s="79"/>
      <c r="D41" s="104">
        <f t="shared" si="0"/>
        <v>0</v>
      </c>
      <c r="E41" s="78"/>
      <c r="F41" s="78"/>
      <c r="G41" s="90" t="e">
        <f t="shared" si="1"/>
        <v>#DIV/0!</v>
      </c>
    </row>
    <row r="42" spans="1:7" ht="13.5" customHeight="1">
      <c r="A42" s="103">
        <f>INFORME!A26</f>
        <v>0</v>
      </c>
      <c r="B42" s="79"/>
      <c r="C42" s="79"/>
      <c r="D42" s="104">
        <f t="shared" si="0"/>
        <v>0</v>
      </c>
      <c r="E42" s="78"/>
      <c r="F42" s="78"/>
      <c r="G42" s="90" t="e">
        <f t="shared" si="1"/>
        <v>#DIV/0!</v>
      </c>
    </row>
    <row r="43" spans="1:7" ht="13.5" customHeight="1">
      <c r="A43" s="103">
        <f>INFORME!A27</f>
        <v>0</v>
      </c>
      <c r="B43" s="79"/>
      <c r="C43" s="79"/>
      <c r="D43" s="104">
        <f t="shared" si="0"/>
        <v>0</v>
      </c>
      <c r="E43" s="78"/>
      <c r="F43" s="78"/>
      <c r="G43" s="90" t="e">
        <f t="shared" si="1"/>
        <v>#DIV/0!</v>
      </c>
    </row>
    <row r="44" spans="1:7" ht="13.5" customHeight="1">
      <c r="A44" s="103">
        <f>INFORME!A28</f>
        <v>0</v>
      </c>
      <c r="B44" s="79"/>
      <c r="C44" s="79"/>
      <c r="D44" s="104">
        <f t="shared" si="0"/>
        <v>0</v>
      </c>
      <c r="E44" s="78"/>
      <c r="F44" s="78"/>
      <c r="G44" s="90" t="e">
        <f t="shared" si="1"/>
        <v>#DIV/0!</v>
      </c>
    </row>
    <row r="45" spans="1:7" ht="13.5" customHeight="1">
      <c r="A45" s="103">
        <f>INFORME!A29</f>
        <v>0</v>
      </c>
      <c r="B45" s="79"/>
      <c r="C45" s="79"/>
      <c r="D45" s="104">
        <f t="shared" si="0"/>
        <v>0</v>
      </c>
      <c r="E45" s="78"/>
      <c r="F45" s="78"/>
      <c r="G45" s="90" t="e">
        <f t="shared" si="1"/>
        <v>#DIV/0!</v>
      </c>
    </row>
    <row r="46" spans="1:7" ht="13.5" customHeight="1">
      <c r="A46" s="103">
        <f>INFORME!A30</f>
        <v>0</v>
      </c>
      <c r="B46" s="79"/>
      <c r="C46" s="79"/>
      <c r="D46" s="104">
        <f t="shared" si="0"/>
        <v>0</v>
      </c>
      <c r="E46" s="78"/>
      <c r="F46" s="78"/>
      <c r="G46" s="90" t="e">
        <f t="shared" si="1"/>
        <v>#DIV/0!</v>
      </c>
    </row>
    <row r="47" spans="1:7" ht="13.5" customHeight="1">
      <c r="A47" s="103">
        <f>INFORME!A31</f>
        <v>0</v>
      </c>
      <c r="B47" s="79"/>
      <c r="C47" s="79"/>
      <c r="D47" s="104">
        <f t="shared" si="0"/>
        <v>0</v>
      </c>
      <c r="E47" s="78"/>
      <c r="F47" s="78"/>
      <c r="G47" s="90" t="e">
        <f t="shared" si="1"/>
        <v>#DIV/0!</v>
      </c>
    </row>
    <row r="48" spans="1:7" ht="13.5" customHeight="1">
      <c r="A48" s="103">
        <f>INFORME!A32</f>
        <v>0</v>
      </c>
      <c r="B48" s="79"/>
      <c r="C48" s="79"/>
      <c r="D48" s="104">
        <f t="shared" si="0"/>
        <v>0</v>
      </c>
      <c r="E48" s="78"/>
      <c r="F48" s="78"/>
      <c r="G48" s="90" t="e">
        <f t="shared" si="1"/>
        <v>#DIV/0!</v>
      </c>
    </row>
    <row r="49" spans="1:7" ht="13.5" customHeight="1">
      <c r="A49" s="103">
        <f>INFORME!A33</f>
        <v>0</v>
      </c>
      <c r="B49" s="79"/>
      <c r="C49" s="79"/>
      <c r="D49" s="104">
        <f t="shared" si="0"/>
        <v>0</v>
      </c>
      <c r="E49" s="78"/>
      <c r="F49" s="78"/>
      <c r="G49" s="90" t="e">
        <f t="shared" si="1"/>
        <v>#DIV/0!</v>
      </c>
    </row>
    <row r="50" spans="1:7" ht="13.5" customHeight="1">
      <c r="A50" s="103">
        <f>INFORME!A34</f>
        <v>0</v>
      </c>
      <c r="B50" s="79"/>
      <c r="C50" s="79"/>
      <c r="D50" s="104">
        <f t="shared" si="0"/>
        <v>0</v>
      </c>
      <c r="E50" s="78"/>
      <c r="F50" s="78"/>
      <c r="G50" s="90" t="e">
        <f t="shared" si="1"/>
        <v>#DIV/0!</v>
      </c>
    </row>
    <row r="51" spans="1:7" ht="13.5" customHeight="1">
      <c r="A51" s="103">
        <f>INFORME!A35</f>
        <v>0</v>
      </c>
      <c r="B51" s="79"/>
      <c r="C51" s="79"/>
      <c r="D51" s="104">
        <f t="shared" si="0"/>
        <v>0</v>
      </c>
      <c r="E51" s="78"/>
      <c r="F51" s="78"/>
      <c r="G51" s="90" t="e">
        <f t="shared" si="1"/>
        <v>#DIV/0!</v>
      </c>
    </row>
    <row r="52" spans="1:7" ht="13.5" customHeight="1">
      <c r="A52" s="103">
        <f>INFORME!A36</f>
        <v>0</v>
      </c>
      <c r="B52" s="79"/>
      <c r="C52" s="79"/>
      <c r="D52" s="104">
        <f t="shared" si="0"/>
        <v>0</v>
      </c>
      <c r="E52" s="78"/>
      <c r="F52" s="78"/>
      <c r="G52" s="90" t="e">
        <f t="shared" si="1"/>
        <v>#DIV/0!</v>
      </c>
    </row>
    <row r="53" spans="1:7" ht="13.5" customHeight="1">
      <c r="A53" s="103">
        <f>INFORME!A37</f>
        <v>0</v>
      </c>
      <c r="B53" s="79"/>
      <c r="C53" s="79"/>
      <c r="D53" s="104">
        <f t="shared" si="0"/>
        <v>0</v>
      </c>
      <c r="E53" s="78"/>
      <c r="F53" s="78"/>
      <c r="G53" s="90" t="e">
        <f t="shared" si="1"/>
        <v>#DIV/0!</v>
      </c>
    </row>
    <row r="54" spans="1:7" ht="13.5" customHeight="1">
      <c r="A54" s="103">
        <f>INFORME!A38</f>
        <v>0</v>
      </c>
      <c r="B54" s="79"/>
      <c r="C54" s="79"/>
      <c r="D54" s="104">
        <f t="shared" si="0"/>
        <v>0</v>
      </c>
      <c r="E54" s="78"/>
      <c r="F54" s="78"/>
      <c r="G54" s="90" t="e">
        <f t="shared" si="1"/>
        <v>#DIV/0!</v>
      </c>
    </row>
    <row r="55" spans="1:7" ht="13.5" customHeight="1">
      <c r="A55" s="103">
        <f>INFORME!A39</f>
        <v>0</v>
      </c>
      <c r="B55" s="79"/>
      <c r="C55" s="79"/>
      <c r="D55" s="104">
        <f t="shared" si="0"/>
        <v>0</v>
      </c>
      <c r="E55" s="78"/>
      <c r="F55" s="78"/>
      <c r="G55" s="90" t="e">
        <f t="shared" si="1"/>
        <v>#DIV/0!</v>
      </c>
    </row>
    <row r="56" spans="1:7" ht="13.5" customHeight="1">
      <c r="A56" s="103">
        <f>INFORME!A40</f>
        <v>0</v>
      </c>
      <c r="B56" s="79"/>
      <c r="C56" s="79"/>
      <c r="D56" s="104">
        <f t="shared" si="0"/>
        <v>0</v>
      </c>
      <c r="E56" s="78"/>
      <c r="F56" s="78"/>
      <c r="G56" s="90" t="e">
        <f t="shared" si="1"/>
        <v>#DIV/0!</v>
      </c>
    </row>
    <row r="57" spans="1:7" ht="13.5" customHeight="1">
      <c r="A57" s="103">
        <f>INFORME!A41</f>
        <v>0</v>
      </c>
      <c r="B57" s="79"/>
      <c r="C57" s="79"/>
      <c r="D57" s="104">
        <f t="shared" si="0"/>
        <v>0</v>
      </c>
      <c r="E57" s="78"/>
      <c r="F57" s="78"/>
      <c r="G57" s="90" t="e">
        <f t="shared" si="1"/>
        <v>#DIV/0!</v>
      </c>
    </row>
    <row r="58" spans="1:7" ht="13.5" customHeight="1">
      <c r="A58" s="103">
        <f>INFORME!A42</f>
        <v>0</v>
      </c>
      <c r="B58" s="79"/>
      <c r="C58" s="79"/>
      <c r="D58" s="104">
        <f t="shared" si="0"/>
        <v>0</v>
      </c>
      <c r="E58" s="78"/>
      <c r="F58" s="78"/>
      <c r="G58" s="90" t="e">
        <f t="shared" si="1"/>
        <v>#DIV/0!</v>
      </c>
    </row>
    <row r="59" spans="1:7" ht="13.5" customHeight="1">
      <c r="A59" s="103">
        <f>+INFORME!A64</f>
        <v>0</v>
      </c>
      <c r="B59" s="79"/>
      <c r="C59" s="79"/>
      <c r="D59" s="104">
        <f t="shared" si="0"/>
        <v>0</v>
      </c>
      <c r="E59" s="78"/>
      <c r="F59" s="78"/>
      <c r="G59" s="90" t="e">
        <f t="shared" si="1"/>
        <v>#DIV/0!</v>
      </c>
    </row>
    <row r="60" spans="1:7" ht="13.5" customHeight="1">
      <c r="A60" s="103">
        <f>+INFORME!A65</f>
        <v>0</v>
      </c>
      <c r="B60" s="79"/>
      <c r="C60" s="79"/>
      <c r="D60" s="104">
        <f t="shared" si="0"/>
        <v>0</v>
      </c>
      <c r="E60" s="78"/>
      <c r="F60" s="78"/>
      <c r="G60" s="90" t="e">
        <f t="shared" si="1"/>
        <v>#DIV/0!</v>
      </c>
    </row>
    <row r="61" spans="1:7" ht="13.5" customHeight="1">
      <c r="A61" s="103">
        <f>+INFORME!A66</f>
        <v>0</v>
      </c>
      <c r="B61" s="79"/>
      <c r="C61" s="79"/>
      <c r="D61" s="104">
        <f t="shared" si="0"/>
        <v>0</v>
      </c>
      <c r="E61" s="78"/>
      <c r="F61" s="78"/>
      <c r="G61" s="90" t="e">
        <f t="shared" si="1"/>
        <v>#DIV/0!</v>
      </c>
    </row>
    <row r="62" spans="1:7" ht="13.5" customHeight="1">
      <c r="A62" s="103">
        <f>+INFORME!A67</f>
        <v>0</v>
      </c>
      <c r="B62" s="79"/>
      <c r="C62" s="79"/>
      <c r="D62" s="104">
        <f t="shared" si="0"/>
        <v>0</v>
      </c>
      <c r="E62" s="78"/>
      <c r="F62" s="78"/>
      <c r="G62" s="90" t="e">
        <f t="shared" si="1"/>
        <v>#DIV/0!</v>
      </c>
    </row>
    <row r="63" spans="1:7" ht="13.5" customHeight="1">
      <c r="A63" s="103">
        <f>+INFORME!A68</f>
        <v>0</v>
      </c>
      <c r="B63" s="79"/>
      <c r="C63" s="79"/>
      <c r="D63" s="104">
        <f t="shared" si="0"/>
        <v>0</v>
      </c>
      <c r="E63" s="78"/>
      <c r="F63" s="78"/>
      <c r="G63" s="90" t="e">
        <f t="shared" si="1"/>
        <v>#DIV/0!</v>
      </c>
    </row>
    <row r="64" spans="1:7" ht="13.5" customHeight="1">
      <c r="A64" s="103">
        <f>+INFORME!A69</f>
        <v>0</v>
      </c>
      <c r="B64" s="79"/>
      <c r="C64" s="79"/>
      <c r="D64" s="104">
        <f t="shared" si="0"/>
        <v>0</v>
      </c>
      <c r="E64" s="78"/>
      <c r="F64" s="78"/>
      <c r="G64" s="90" t="e">
        <f t="shared" si="1"/>
        <v>#DIV/0!</v>
      </c>
    </row>
    <row r="65" spans="1:7" ht="13.5" customHeight="1">
      <c r="A65" s="103">
        <f>+INFORME!A70</f>
        <v>0</v>
      </c>
      <c r="B65" s="79"/>
      <c r="C65" s="79"/>
      <c r="D65" s="104">
        <f t="shared" si="0"/>
        <v>0</v>
      </c>
      <c r="E65" s="78"/>
      <c r="F65" s="78"/>
      <c r="G65" s="90" t="e">
        <f t="shared" si="1"/>
        <v>#DIV/0!</v>
      </c>
    </row>
    <row r="66" spans="1:7" ht="13.5" customHeight="1">
      <c r="A66" s="103">
        <f>+INFORME!A71</f>
        <v>0</v>
      </c>
      <c r="B66" s="79"/>
      <c r="C66" s="79"/>
      <c r="D66" s="104">
        <f t="shared" si="0"/>
        <v>0</v>
      </c>
      <c r="E66" s="78"/>
      <c r="F66" s="78"/>
      <c r="G66" s="90" t="e">
        <f t="shared" si="1"/>
        <v>#DIV/0!</v>
      </c>
    </row>
    <row r="67" spans="1:7" ht="13.5" customHeight="1">
      <c r="A67" s="103">
        <f>+INFORME!A72</f>
        <v>0</v>
      </c>
      <c r="B67" s="79"/>
      <c r="C67" s="79"/>
      <c r="D67" s="104">
        <f t="shared" si="0"/>
        <v>0</v>
      </c>
      <c r="E67" s="78"/>
      <c r="F67" s="78"/>
      <c r="G67" s="90" t="e">
        <f t="shared" si="1"/>
        <v>#DIV/0!</v>
      </c>
    </row>
    <row r="68" spans="1:7" ht="13.5" customHeight="1">
      <c r="A68" s="103">
        <f>+INFORME!A73</f>
        <v>0</v>
      </c>
      <c r="B68" s="79"/>
      <c r="C68" s="79"/>
      <c r="D68" s="104">
        <f t="shared" si="0"/>
        <v>0</v>
      </c>
      <c r="E68" s="78"/>
      <c r="F68" s="78"/>
      <c r="G68" s="90" t="e">
        <f t="shared" si="1"/>
        <v>#DIV/0!</v>
      </c>
    </row>
    <row r="69" spans="1:7" ht="13.5" customHeight="1">
      <c r="A69" s="103">
        <f>+INFORME!A74</f>
        <v>0</v>
      </c>
      <c r="B69" s="79"/>
      <c r="C69" s="79"/>
      <c r="D69" s="104">
        <f t="shared" si="0"/>
        <v>0</v>
      </c>
      <c r="E69" s="78"/>
      <c r="F69" s="78"/>
      <c r="G69" s="90" t="e">
        <f>((D69-G$15)/G$14)*(F69/E69)</f>
        <v>#DIV/0!</v>
      </c>
    </row>
    <row r="70" spans="1:7" ht="13.5" customHeight="1">
      <c r="A70" s="103">
        <f>+INFORME!A75</f>
        <v>0</v>
      </c>
      <c r="B70" s="79"/>
      <c r="C70" s="79"/>
      <c r="D70" s="104">
        <f t="shared" si="0"/>
        <v>0</v>
      </c>
      <c r="E70" s="78"/>
      <c r="F70" s="78"/>
      <c r="G70" s="90" t="e">
        <f t="shared" si="1"/>
        <v>#DIV/0!</v>
      </c>
    </row>
    <row r="71" spans="1:7" ht="13.5" customHeight="1">
      <c r="A71" s="103">
        <f>+INFORME!A76</f>
        <v>0</v>
      </c>
      <c r="B71" s="79"/>
      <c r="C71" s="79"/>
      <c r="D71" s="104">
        <f t="shared" si="0"/>
        <v>0</v>
      </c>
      <c r="E71" s="78"/>
      <c r="F71" s="78"/>
      <c r="G71" s="90" t="e">
        <f t="shared" si="1"/>
        <v>#DIV/0!</v>
      </c>
    </row>
    <row r="72" spans="1:7" ht="13.5" customHeight="1">
      <c r="A72" s="103">
        <f>+INFORME!A77</f>
        <v>0</v>
      </c>
      <c r="B72" s="79"/>
      <c r="C72" s="79"/>
      <c r="D72" s="104">
        <f t="shared" si="0"/>
        <v>0</v>
      </c>
      <c r="E72" s="78"/>
      <c r="F72" s="78"/>
      <c r="G72" s="90" t="e">
        <f t="shared" si="1"/>
        <v>#DIV/0!</v>
      </c>
    </row>
    <row r="73" spans="1:7" ht="13.5" customHeight="1">
      <c r="A73" s="103">
        <f>+INFORME!A78</f>
        <v>0</v>
      </c>
      <c r="B73" s="79"/>
      <c r="C73" s="79"/>
      <c r="D73" s="104">
        <f t="shared" si="0"/>
        <v>0</v>
      </c>
      <c r="E73" s="78"/>
      <c r="F73" s="78"/>
      <c r="G73" s="90" t="e">
        <f t="shared" si="1"/>
        <v>#DIV/0!</v>
      </c>
    </row>
    <row r="74" spans="1:7" ht="13.5" customHeight="1">
      <c r="A74" s="103">
        <f>+INFORME!A79</f>
        <v>0</v>
      </c>
      <c r="B74" s="79"/>
      <c r="C74" s="79"/>
      <c r="D74" s="104">
        <f t="shared" si="0"/>
        <v>0</v>
      </c>
      <c r="E74" s="78"/>
      <c r="F74" s="78"/>
      <c r="G74" s="90" t="e">
        <f t="shared" si="1"/>
        <v>#DIV/0!</v>
      </c>
    </row>
    <row r="75" spans="1:7" ht="13.5" customHeight="1">
      <c r="A75" s="103">
        <f>+INFORME!A80</f>
        <v>0</v>
      </c>
      <c r="B75" s="79"/>
      <c r="C75" s="79"/>
      <c r="D75" s="104">
        <f t="shared" si="0"/>
        <v>0</v>
      </c>
      <c r="E75" s="78"/>
      <c r="F75" s="78"/>
      <c r="G75" s="90" t="e">
        <f t="shared" si="1"/>
        <v>#DIV/0!</v>
      </c>
    </row>
    <row r="76" spans="1:7" ht="13.5" customHeight="1">
      <c r="A76" s="103">
        <f>+INFORME!A81</f>
        <v>0</v>
      </c>
      <c r="B76" s="79"/>
      <c r="C76" s="79"/>
      <c r="D76" s="104">
        <f t="shared" si="0"/>
        <v>0</v>
      </c>
      <c r="E76" s="78"/>
      <c r="F76" s="78"/>
      <c r="G76" s="90" t="e">
        <f t="shared" si="1"/>
        <v>#DIV/0!</v>
      </c>
    </row>
    <row r="77" spans="1:7" ht="13.5" customHeight="1">
      <c r="A77" s="103">
        <f>+INFORME!A82</f>
        <v>0</v>
      </c>
      <c r="B77" s="79"/>
      <c r="C77" s="79"/>
      <c r="D77" s="104">
        <f t="shared" si="0"/>
        <v>0</v>
      </c>
      <c r="E77" s="78"/>
      <c r="F77" s="78"/>
      <c r="G77" s="90" t="e">
        <f t="shared" si="1"/>
        <v>#DIV/0!</v>
      </c>
    </row>
    <row r="78" spans="1:7" ht="13.5" customHeight="1">
      <c r="A78" s="103">
        <f>+INFORME!A83</f>
        <v>0</v>
      </c>
      <c r="B78" s="79"/>
      <c r="C78" s="79"/>
      <c r="D78" s="104">
        <f t="shared" si="0"/>
        <v>0</v>
      </c>
      <c r="E78" s="78"/>
      <c r="F78" s="78"/>
      <c r="G78" s="90" t="e">
        <f t="shared" si="1"/>
        <v>#DIV/0!</v>
      </c>
    </row>
    <row r="79" spans="1:7" ht="13.5" customHeight="1">
      <c r="A79" s="103">
        <f>+INFORME!A84</f>
        <v>0</v>
      </c>
      <c r="B79" s="79"/>
      <c r="C79" s="79"/>
      <c r="D79" s="104">
        <f t="shared" si="0"/>
        <v>0</v>
      </c>
      <c r="E79" s="78"/>
      <c r="F79" s="78"/>
      <c r="G79" s="90" t="e">
        <f t="shared" si="1"/>
        <v>#DIV/0!</v>
      </c>
    </row>
    <row r="80" spans="1:7" ht="13.5" customHeight="1">
      <c r="A80" s="103">
        <f>+INFORME!A85</f>
        <v>0</v>
      </c>
      <c r="B80" s="79"/>
      <c r="C80" s="79"/>
      <c r="D80" s="104">
        <f t="shared" si="0"/>
        <v>0</v>
      </c>
      <c r="E80" s="78"/>
      <c r="F80" s="78"/>
      <c r="G80" s="90" t="e">
        <f t="shared" si="1"/>
        <v>#DIV/0!</v>
      </c>
    </row>
    <row r="81" spans="1:7" ht="13.5" customHeight="1">
      <c r="A81" s="103">
        <f>+INFORME!A86</f>
        <v>0</v>
      </c>
      <c r="B81" s="79"/>
      <c r="C81" s="79"/>
      <c r="D81" s="104">
        <f t="shared" si="0"/>
        <v>0</v>
      </c>
      <c r="E81" s="78"/>
      <c r="F81" s="78"/>
      <c r="G81" s="90" t="e">
        <f t="shared" si="1"/>
        <v>#DIV/0!</v>
      </c>
    </row>
    <row r="82" spans="1:7" ht="13.5" customHeight="1">
      <c r="A82" s="103">
        <f>+INFORME!A87</f>
        <v>0</v>
      </c>
      <c r="B82" s="79"/>
      <c r="C82" s="79"/>
      <c r="D82" s="104">
        <f t="shared" si="0"/>
        <v>0</v>
      </c>
      <c r="E82" s="78"/>
      <c r="F82" s="78"/>
      <c r="G82" s="90" t="e">
        <f t="shared" si="1"/>
        <v>#DIV/0!</v>
      </c>
    </row>
    <row r="83" spans="1:7" ht="13.5" customHeight="1">
      <c r="A83" s="103">
        <f>+INFORME!A88</f>
        <v>0</v>
      </c>
      <c r="B83" s="79"/>
      <c r="C83" s="79"/>
      <c r="D83" s="104">
        <f t="shared" si="0"/>
        <v>0</v>
      </c>
      <c r="E83" s="78"/>
      <c r="F83" s="78"/>
      <c r="G83" s="90" t="e">
        <f t="shared" si="1"/>
        <v>#DIV/0!</v>
      </c>
    </row>
    <row r="84" spans="1:7" ht="21" customHeight="1">
      <c r="A84" s="675" t="s">
        <v>246</v>
      </c>
      <c r="B84" s="675"/>
      <c r="C84" s="675"/>
      <c r="D84" s="675"/>
      <c r="E84" s="675"/>
      <c r="F84" s="675"/>
      <c r="G84" s="675"/>
    </row>
    <row r="85" spans="1:7" ht="13.5" customHeight="1">
      <c r="A85" s="67"/>
      <c r="B85" s="67"/>
      <c r="C85" s="67"/>
      <c r="D85" s="67"/>
      <c r="E85" s="20"/>
      <c r="F85" s="20"/>
      <c r="G85" s="109" t="s">
        <v>247</v>
      </c>
    </row>
    <row r="86" spans="1:7" ht="18.75" customHeight="1">
      <c r="A86" s="240" t="s">
        <v>248</v>
      </c>
      <c r="B86" s="80" t="s">
        <v>381</v>
      </c>
      <c r="C86" s="80" t="s">
        <v>382</v>
      </c>
      <c r="D86" s="80" t="s">
        <v>383</v>
      </c>
      <c r="E86" s="29" t="s">
        <v>249</v>
      </c>
      <c r="F86" s="29" t="s">
        <v>250</v>
      </c>
      <c r="G86" s="29" t="s">
        <v>251</v>
      </c>
    </row>
    <row r="87" spans="1:7" ht="18.75" customHeight="1">
      <c r="A87" s="242" t="s">
        <v>252</v>
      </c>
      <c r="B87" s="243"/>
      <c r="C87" s="243"/>
      <c r="D87" s="244">
        <f>C87-B87</f>
        <v>0</v>
      </c>
      <c r="E87" s="244" t="e">
        <f>(D87-$G$15)/$G$14</f>
        <v>#DIV/0!</v>
      </c>
      <c r="F87" s="245">
        <v>10</v>
      </c>
      <c r="G87" s="97" t="e">
        <f t="shared" ref="G87:G93" si="2">IF(AND(E87&gt;=F87*0.9,E87&lt;=F87*1.1),"CUMPLE","NO CUMPLE")</f>
        <v>#DIV/0!</v>
      </c>
    </row>
    <row r="88" spans="1:7" ht="18.75" customHeight="1">
      <c r="A88" s="242" t="s">
        <v>252</v>
      </c>
      <c r="B88" s="243"/>
      <c r="C88" s="243"/>
      <c r="D88" s="244">
        <f t="shared" ref="D88:D99" si="3">C88-B88</f>
        <v>0</v>
      </c>
      <c r="E88" s="244" t="e">
        <f t="shared" ref="E88:E100" si="4">(D88-$G$15)/$G$14</f>
        <v>#DIV/0!</v>
      </c>
      <c r="F88" s="245">
        <v>10</v>
      </c>
      <c r="G88" s="97" t="e">
        <f t="shared" si="2"/>
        <v>#DIV/0!</v>
      </c>
    </row>
    <row r="89" spans="1:7" ht="18.75" customHeight="1">
      <c r="A89" s="242" t="s">
        <v>252</v>
      </c>
      <c r="B89" s="243"/>
      <c r="C89" s="243"/>
      <c r="D89" s="244">
        <f t="shared" si="3"/>
        <v>0</v>
      </c>
      <c r="E89" s="244" t="e">
        <f t="shared" si="4"/>
        <v>#DIV/0!</v>
      </c>
      <c r="F89" s="245">
        <v>10</v>
      </c>
      <c r="G89" s="97" t="e">
        <f t="shared" si="2"/>
        <v>#DIV/0!</v>
      </c>
    </row>
    <row r="90" spans="1:7" ht="18.75" customHeight="1">
      <c r="A90" s="242" t="s">
        <v>252</v>
      </c>
      <c r="B90" s="243"/>
      <c r="C90" s="243"/>
      <c r="D90" s="244">
        <f t="shared" si="3"/>
        <v>0</v>
      </c>
      <c r="E90" s="244" t="e">
        <f t="shared" si="4"/>
        <v>#DIV/0!</v>
      </c>
      <c r="F90" s="245">
        <v>10</v>
      </c>
      <c r="G90" s="97" t="e">
        <f t="shared" si="2"/>
        <v>#DIV/0!</v>
      </c>
    </row>
    <row r="91" spans="1:7" ht="18.75" customHeight="1">
      <c r="A91" s="242" t="s">
        <v>252</v>
      </c>
      <c r="B91" s="243"/>
      <c r="C91" s="243"/>
      <c r="D91" s="244">
        <f t="shared" si="3"/>
        <v>0</v>
      </c>
      <c r="E91" s="244" t="e">
        <f t="shared" si="4"/>
        <v>#DIV/0!</v>
      </c>
      <c r="F91" s="245">
        <v>10</v>
      </c>
      <c r="G91" s="97" t="e">
        <f t="shared" si="2"/>
        <v>#DIV/0!</v>
      </c>
    </row>
    <row r="92" spans="1:7" ht="18.75" customHeight="1">
      <c r="A92" s="242" t="s">
        <v>252</v>
      </c>
      <c r="B92" s="243"/>
      <c r="C92" s="243"/>
      <c r="D92" s="244">
        <f t="shared" si="3"/>
        <v>0</v>
      </c>
      <c r="E92" s="244" t="e">
        <f t="shared" si="4"/>
        <v>#DIV/0!</v>
      </c>
      <c r="F92" s="245">
        <v>10</v>
      </c>
      <c r="G92" s="97" t="e">
        <f t="shared" si="2"/>
        <v>#DIV/0!</v>
      </c>
    </row>
    <row r="93" spans="1:7" ht="18.75" customHeight="1">
      <c r="A93" s="242" t="s">
        <v>252</v>
      </c>
      <c r="B93" s="243"/>
      <c r="C93" s="243"/>
      <c r="D93" s="244">
        <f t="shared" si="3"/>
        <v>0</v>
      </c>
      <c r="E93" s="244" t="e">
        <f t="shared" si="4"/>
        <v>#DIV/0!</v>
      </c>
      <c r="F93" s="245">
        <v>10</v>
      </c>
      <c r="G93" s="97" t="e">
        <f t="shared" si="2"/>
        <v>#DIV/0!</v>
      </c>
    </row>
    <row r="94" spans="1:7" ht="18.75" customHeight="1">
      <c r="A94" s="246" t="s">
        <v>253</v>
      </c>
      <c r="B94" s="243"/>
      <c r="C94" s="243"/>
      <c r="D94" s="244">
        <f t="shared" si="3"/>
        <v>0</v>
      </c>
      <c r="E94" s="244" t="e">
        <f t="shared" si="4"/>
        <v>#DIV/0!</v>
      </c>
      <c r="F94" s="245">
        <f>$B$11</f>
        <v>1</v>
      </c>
      <c r="G94" s="97" t="e">
        <f>IF(AND(E94&gt;=F94*0.8,E94&lt;=F94*1.2),"CUMPLE","NO CUMPLE")</f>
        <v>#DIV/0!</v>
      </c>
    </row>
    <row r="95" spans="1:7" ht="18.75" customHeight="1">
      <c r="A95" s="97" t="s">
        <v>254</v>
      </c>
      <c r="B95" s="243"/>
      <c r="C95" s="243"/>
      <c r="D95" s="244">
        <f t="shared" si="3"/>
        <v>0</v>
      </c>
      <c r="E95" s="244" t="e">
        <f t="shared" si="4"/>
        <v>#DIV/0!</v>
      </c>
      <c r="F95" s="245">
        <f>$B$11</f>
        <v>1</v>
      </c>
      <c r="G95" s="97" t="e">
        <f>IF(E95&lt;F95,"CUMPLE","NO CUMPLE")</f>
        <v>#DIV/0!</v>
      </c>
    </row>
    <row r="96" spans="1:7" ht="18.75" customHeight="1">
      <c r="A96" s="97" t="s">
        <v>254</v>
      </c>
      <c r="B96" s="243"/>
      <c r="C96" s="243"/>
      <c r="D96" s="244">
        <f t="shared" si="3"/>
        <v>0</v>
      </c>
      <c r="E96" s="244" t="e">
        <f t="shared" si="4"/>
        <v>#DIV/0!</v>
      </c>
      <c r="F96" s="245">
        <f>$B$11</f>
        <v>1</v>
      </c>
      <c r="G96" s="97" t="e">
        <f>IF(E96&lt;F96,"CUMPLE","NO CUMPLE")</f>
        <v>#DIV/0!</v>
      </c>
    </row>
    <row r="97" spans="1:9" ht="18.75" customHeight="1">
      <c r="A97" s="97" t="s">
        <v>254</v>
      </c>
      <c r="B97" s="243"/>
      <c r="C97" s="243"/>
      <c r="D97" s="244">
        <f t="shared" si="3"/>
        <v>0</v>
      </c>
      <c r="E97" s="244" t="e">
        <f t="shared" si="4"/>
        <v>#DIV/0!</v>
      </c>
      <c r="F97" s="245">
        <f>$B$11</f>
        <v>1</v>
      </c>
      <c r="G97" s="97" t="e">
        <f>IF(E97&lt;F97,"CUMPLE","NO CUMPLE")</f>
        <v>#DIV/0!</v>
      </c>
    </row>
    <row r="98" spans="1:9" ht="18.75" customHeight="1">
      <c r="A98" s="97" t="s">
        <v>255</v>
      </c>
      <c r="B98" s="243"/>
      <c r="C98" s="243"/>
      <c r="D98" s="244">
        <f t="shared" si="3"/>
        <v>0</v>
      </c>
      <c r="E98" s="244" t="e">
        <f t="shared" si="4"/>
        <v>#DIV/0!</v>
      </c>
      <c r="F98" s="245">
        <v>25</v>
      </c>
      <c r="G98" s="97" t="e">
        <f>IF(AND(E98&gt;=F98*0.85,E98&lt;=F98*1.15),"CUMPLE","NO CUMPLE")</f>
        <v>#DIV/0!</v>
      </c>
    </row>
    <row r="99" spans="1:9" ht="18.75" customHeight="1">
      <c r="A99" s="97" t="s">
        <v>255</v>
      </c>
      <c r="B99" s="243"/>
      <c r="C99" s="243"/>
      <c r="D99" s="244">
        <f t="shared" si="3"/>
        <v>0</v>
      </c>
      <c r="E99" s="244" t="e">
        <f t="shared" si="4"/>
        <v>#DIV/0!</v>
      </c>
      <c r="F99" s="245">
        <v>25</v>
      </c>
      <c r="G99" s="97" t="e">
        <f>IF(AND(E99&gt;=F99*0.85,E99&lt;=F99*1.15),"CUMPLE","NO CUMPLE")</f>
        <v>#DIV/0!</v>
      </c>
    </row>
    <row r="100" spans="1:9" ht="18.75" customHeight="1">
      <c r="A100" s="97" t="s">
        <v>255</v>
      </c>
      <c r="B100" s="243"/>
      <c r="C100" s="243"/>
      <c r="D100" s="244">
        <f>C100-B100</f>
        <v>0</v>
      </c>
      <c r="E100" s="244" t="e">
        <f t="shared" si="4"/>
        <v>#DIV/0!</v>
      </c>
      <c r="F100" s="245">
        <v>25</v>
      </c>
      <c r="G100" s="97" t="e">
        <f>IF(AND(E100&gt;=F100*0.85,E100&lt;=F100*1.15),"CUMPLE","NO CUMPLE")</f>
        <v>#DIV/0!</v>
      </c>
    </row>
    <row r="101" spans="1:9" ht="13.5" customHeight="1">
      <c r="A101" s="60"/>
      <c r="B101" s="60"/>
      <c r="C101" s="60"/>
      <c r="D101" s="60"/>
      <c r="E101" s="60"/>
      <c r="F101" s="247"/>
      <c r="G101" s="60"/>
    </row>
    <row r="102" spans="1:9" ht="18.75" customHeight="1">
      <c r="A102" s="60"/>
      <c r="B102" s="80" t="s">
        <v>381</v>
      </c>
      <c r="C102" s="80" t="s">
        <v>382</v>
      </c>
      <c r="D102" s="80" t="s">
        <v>383</v>
      </c>
      <c r="E102" s="80" t="s">
        <v>256</v>
      </c>
      <c r="F102" s="80" t="s">
        <v>257</v>
      </c>
      <c r="G102" s="29" t="s">
        <v>249</v>
      </c>
      <c r="H102" s="596" t="s">
        <v>247</v>
      </c>
      <c r="I102" s="596"/>
    </row>
    <row r="103" spans="1:9" ht="18.75" customHeight="1">
      <c r="A103" s="248" t="s">
        <v>269</v>
      </c>
      <c r="B103" s="243"/>
      <c r="C103" s="243"/>
      <c r="D103" s="244">
        <f>C103-B103</f>
        <v>0</v>
      </c>
      <c r="E103" s="248"/>
      <c r="F103" s="248"/>
      <c r="G103" s="244">
        <f>IF(D103=0,0,(D103-$G$15)*(F103/E103)/$G$14)</f>
        <v>0</v>
      </c>
      <c r="H103" s="128" t="s">
        <v>259</v>
      </c>
      <c r="I103" s="29" t="s">
        <v>260</v>
      </c>
    </row>
    <row r="104" spans="1:9" ht="18.75" customHeight="1">
      <c r="A104" s="249" t="s">
        <v>261</v>
      </c>
      <c r="B104" s="243"/>
      <c r="C104" s="243"/>
      <c r="D104" s="244">
        <f t="shared" ref="D104:D105" si="5">C104-B104</f>
        <v>0</v>
      </c>
      <c r="E104" s="248"/>
      <c r="F104" s="248"/>
      <c r="G104" s="244" t="e">
        <f>((D104-$G$15)*(F104/E104)/$G$14)</f>
        <v>#DIV/0!</v>
      </c>
      <c r="H104" s="327" t="e">
        <f>(G104-G103)/(1000*0.5/50)</f>
        <v>#DIV/0!</v>
      </c>
      <c r="I104" s="637" t="e">
        <f>ABS(G104-G105)/((G104+G105)/2)</f>
        <v>#DIV/0!</v>
      </c>
    </row>
    <row r="105" spans="1:9" ht="18.75" customHeight="1">
      <c r="A105" s="249" t="s">
        <v>262</v>
      </c>
      <c r="B105" s="243"/>
      <c r="C105" s="243"/>
      <c r="D105" s="244">
        <f t="shared" si="5"/>
        <v>0</v>
      </c>
      <c r="E105" s="248"/>
      <c r="F105" s="248"/>
      <c r="G105" s="244" t="e">
        <f>((D105-$G$15)*(F105/E105)/$G$14)</f>
        <v>#DIV/0!</v>
      </c>
      <c r="H105" s="327" t="e">
        <f>(G105-G103)/(1000*0.5/50)</f>
        <v>#DIV/0!</v>
      </c>
      <c r="I105" s="638"/>
    </row>
    <row r="106" spans="1:9" ht="18.75" customHeight="1">
      <c r="A106" s="60"/>
      <c r="B106" s="60"/>
      <c r="C106" s="60"/>
      <c r="D106" s="60"/>
      <c r="E106" s="60"/>
      <c r="H106" s="671" t="e">
        <f>IF(AND(H104&gt;=80%,H104&lt;=120%,H105&gt;=80%,H105&lt;=120%,I104&lt;=20%),"CUMPLE","NO CUMPLE")</f>
        <v>#DIV/0!</v>
      </c>
      <c r="I106" s="671"/>
    </row>
    <row r="107" spans="1:9" ht="13.5" customHeight="1">
      <c r="A107" s="91"/>
      <c r="B107" s="92"/>
      <c r="C107" s="92"/>
      <c r="D107" s="99"/>
      <c r="E107" s="93"/>
      <c r="F107" s="93"/>
      <c r="G107" s="99"/>
    </row>
    <row r="108" spans="1:9" ht="18.75" customHeight="1">
      <c r="A108" s="60"/>
      <c r="B108" s="80" t="s">
        <v>381</v>
      </c>
      <c r="C108" s="80" t="s">
        <v>382</v>
      </c>
      <c r="D108" s="80" t="s">
        <v>383</v>
      </c>
      <c r="E108" s="80" t="s">
        <v>256</v>
      </c>
      <c r="F108" s="80" t="s">
        <v>257</v>
      </c>
      <c r="G108" s="29" t="s">
        <v>249</v>
      </c>
      <c r="H108" s="596" t="s">
        <v>247</v>
      </c>
      <c r="I108" s="596"/>
    </row>
    <row r="109" spans="1:9" ht="18.75" customHeight="1">
      <c r="A109" s="248" t="s">
        <v>269</v>
      </c>
      <c r="B109" s="243"/>
      <c r="C109" s="243"/>
      <c r="D109" s="244">
        <f>C109-B109</f>
        <v>0</v>
      </c>
      <c r="E109" s="248"/>
      <c r="F109" s="248"/>
      <c r="G109" s="244">
        <f>IF(D109=0,0,(D109-$G$15)*(F109/E109)/$G$14)</f>
        <v>0</v>
      </c>
      <c r="H109" s="128" t="s">
        <v>259</v>
      </c>
      <c r="I109" s="29" t="s">
        <v>260</v>
      </c>
    </row>
    <row r="110" spans="1:9" ht="18.75" customHeight="1">
      <c r="A110" s="249" t="s">
        <v>261</v>
      </c>
      <c r="B110" s="243"/>
      <c r="C110" s="243"/>
      <c r="D110" s="244">
        <f t="shared" ref="D110:D111" si="6">C110-B110</f>
        <v>0</v>
      </c>
      <c r="E110" s="248"/>
      <c r="F110" s="248"/>
      <c r="G110" s="244" t="e">
        <f>((D110-$G$15)*(F110/E110)/$G$14)</f>
        <v>#DIV/0!</v>
      </c>
      <c r="H110" s="327" t="e">
        <f>(G110-G109)/(1000*0.5/50)</f>
        <v>#DIV/0!</v>
      </c>
      <c r="I110" s="637" t="e">
        <f>ABS(G110-G111)/((G110+G111)/2)</f>
        <v>#DIV/0!</v>
      </c>
    </row>
    <row r="111" spans="1:9" ht="18.75" customHeight="1">
      <c r="A111" s="249" t="s">
        <v>262</v>
      </c>
      <c r="B111" s="243"/>
      <c r="C111" s="243"/>
      <c r="D111" s="244">
        <f t="shared" si="6"/>
        <v>0</v>
      </c>
      <c r="E111" s="248"/>
      <c r="F111" s="248"/>
      <c r="G111" s="244" t="e">
        <f>((D111-$G$15)*(F111/E111)/$G$14)</f>
        <v>#DIV/0!</v>
      </c>
      <c r="H111" s="327" t="e">
        <f>(G111-G109)/(1000*0.5/50)</f>
        <v>#DIV/0!</v>
      </c>
      <c r="I111" s="638"/>
    </row>
    <row r="112" spans="1:9" ht="18.75" customHeight="1">
      <c r="A112" s="60"/>
      <c r="B112" s="60"/>
      <c r="C112" s="60"/>
      <c r="D112" s="60"/>
      <c r="E112" s="60"/>
      <c r="H112" s="671" t="e">
        <f>IF(AND(H110&gt;=80%,H110&lt;=120%,H111&gt;=80%,H111&lt;=120%,I110&lt;=20%),"CUMPLE","NO CUMPLE")</f>
        <v>#DIV/0!</v>
      </c>
      <c r="I112" s="671"/>
    </row>
    <row r="113" spans="1:9">
      <c r="D113" s="60"/>
    </row>
    <row r="114" spans="1:9" ht="18.75" customHeight="1">
      <c r="A114" s="60"/>
      <c r="B114" s="80" t="s">
        <v>381</v>
      </c>
      <c r="C114" s="80" t="s">
        <v>382</v>
      </c>
      <c r="D114" s="80" t="s">
        <v>383</v>
      </c>
      <c r="E114" s="80" t="s">
        <v>256</v>
      </c>
      <c r="F114" s="80" t="s">
        <v>257</v>
      </c>
      <c r="G114" s="29" t="s">
        <v>249</v>
      </c>
      <c r="H114" s="596" t="s">
        <v>247</v>
      </c>
      <c r="I114" s="596"/>
    </row>
    <row r="115" spans="1:9" ht="18.75" customHeight="1">
      <c r="A115" s="489" t="s">
        <v>258</v>
      </c>
      <c r="B115" s="243"/>
      <c r="C115" s="243"/>
      <c r="D115" s="244">
        <f>C115-B115</f>
        <v>0</v>
      </c>
      <c r="E115" s="248"/>
      <c r="F115" s="248"/>
      <c r="G115" s="244" t="e">
        <f>((D115-G$15)/G$14)*(F115/E115)</f>
        <v>#DIV/0!</v>
      </c>
      <c r="H115" s="597" t="s">
        <v>260</v>
      </c>
      <c r="I115" s="598"/>
    </row>
    <row r="116" spans="1:9" ht="18.75" customHeight="1">
      <c r="A116" s="318" t="s">
        <v>263</v>
      </c>
      <c r="B116" s="243"/>
      <c r="C116" s="243"/>
      <c r="D116" s="244">
        <f>C116-B116</f>
        <v>0</v>
      </c>
      <c r="E116" s="248"/>
      <c r="F116" s="248"/>
      <c r="G116" s="244" t="e">
        <f>((D116-G$15)/G$14)*(F116/E116)</f>
        <v>#DIV/0!</v>
      </c>
      <c r="H116" s="639" t="e">
        <f>ABS(G115-G116)/((G115+G116)/2)</f>
        <v>#DIV/0!</v>
      </c>
      <c r="I116" s="640"/>
    </row>
    <row r="117" spans="1:9" ht="18.75" customHeight="1">
      <c r="A117" s="60"/>
      <c r="B117" s="60"/>
      <c r="C117" s="60"/>
      <c r="D117" s="60"/>
      <c r="E117" s="60"/>
      <c r="H117" s="641"/>
      <c r="I117" s="642"/>
    </row>
    <row r="118" spans="1:9" ht="18.75" customHeight="1">
      <c r="H118" s="671" t="e">
        <f>IF(H116&lt;=20%,"CUMPLE","NO CUMPLE")</f>
        <v>#DIV/0!</v>
      </c>
      <c r="I118" s="671"/>
    </row>
  </sheetData>
  <sheetProtection algorithmName="SHA-512" hashValue="v0/mH0/gahcjoMpHt+6BRiXuEDMakrcXeXgjIMqS6K0EcHe9uvJzWo4q+PW5mEKd5B4Dnjr0vcJ7u7eoLfYujA==" saltValue="KKeaAwlTr9XTslEzA8B5MA==" spinCount="100000" sheet="1" objects="1" scenarios="1"/>
  <mergeCells count="13">
    <mergeCell ref="H112:I112"/>
    <mergeCell ref="H118:I118"/>
    <mergeCell ref="B2:F2"/>
    <mergeCell ref="B3:F3"/>
    <mergeCell ref="A84:G84"/>
    <mergeCell ref="I104:I105"/>
    <mergeCell ref="H106:I106"/>
    <mergeCell ref="I110:I111"/>
    <mergeCell ref="H102:I102"/>
    <mergeCell ref="H108:I108"/>
    <mergeCell ref="H114:I114"/>
    <mergeCell ref="H116:I117"/>
    <mergeCell ref="H115:I115"/>
  </mergeCells>
  <conditionalFormatting sqref="G34:G83">
    <cfRule type="cellIs" dxfId="10" priority="14" stopIfTrue="1" operator="lessThan">
      <formula>$B$11</formula>
    </cfRule>
    <cfRule type="cellIs" dxfId="9" priority="15" stopIfTrue="1" operator="equal">
      <formula>((B34-G$15)/G$14)*(F34/E34)</formula>
    </cfRule>
  </conditionalFormatting>
  <conditionalFormatting sqref="G87:G101">
    <cfRule type="cellIs" dxfId="8" priority="8" operator="equal">
      <formula>"NO CUMPLE"</formula>
    </cfRule>
  </conditionalFormatting>
  <conditionalFormatting sqref="G107">
    <cfRule type="cellIs" dxfId="7" priority="12" stopIfTrue="1" operator="lessThan">
      <formula>$B$11</formula>
    </cfRule>
    <cfRule type="cellIs" dxfId="6" priority="13" stopIfTrue="1" operator="equal">
      <formula>((B107-G$15)/G$14)*(F107/E107)</formula>
    </cfRule>
  </conditionalFormatting>
  <conditionalFormatting sqref="H115:H116">
    <cfRule type="cellIs" dxfId="5" priority="1" operator="equal">
      <formula>"NO CUMPLE"</formula>
    </cfRule>
  </conditionalFormatting>
  <conditionalFormatting sqref="H106:I106">
    <cfRule type="cellIs" dxfId="4" priority="10" operator="equal">
      <formula>"NO CUMPLE"</formula>
    </cfRule>
  </conditionalFormatting>
  <conditionalFormatting sqref="H112:I112">
    <cfRule type="cellIs" dxfId="3" priority="6" operator="equal">
      <formula>"NO CUMPLE"</formula>
    </cfRule>
  </conditionalFormatting>
  <conditionalFormatting sqref="H118:I118">
    <cfRule type="cellIs" dxfId="2" priority="4" operator="equal">
      <formula>"NO CUMPLE"</formula>
    </cfRule>
  </conditionalFormatting>
  <conditionalFormatting sqref="I103:I104">
    <cfRule type="cellIs" dxfId="1" priority="3" operator="equal">
      <formula>"NO CUMPLE"</formula>
    </cfRule>
  </conditionalFormatting>
  <conditionalFormatting sqref="I109:I110">
    <cfRule type="cellIs" dxfId="0" priority="2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MMXQUDDA3RTS-55-7738</_dlc_DocId>
    <_dlc_DocIdUrl xmlns="5da89ffd-c702-46e9-95af-48151e94ca45">
      <Url>http://dgacolabora.moptt.gov.cl/SGC2/ISO/LADGA/_layouts/DocIdRedir.aspx?ID=MMXQUDDA3RTS-55-7738</Url>
      <Description>MMXQUDDA3RTS-55-7738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28F9F42-BC30-4247-B544-5C53721BE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2F12E-359A-4716-8221-7EDA2824AE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11B6B3-EDB6-476A-BC05-B6073F1424C6}">
  <ds:schemaRefs>
    <ds:schemaRef ds:uri="http://www.w3.org/XML/1998/namespace"/>
    <ds:schemaRef ds:uri="http://purl.org/dc/terms/"/>
    <ds:schemaRef ds:uri="5da89ffd-c702-46e9-95af-48151e94ca45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FA40EEC4-497C-470D-A59F-1ECABFA200C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48</vt:i4>
      </vt:variant>
      <vt:variant>
        <vt:lpstr>Rangos con nombre</vt:lpstr>
      </vt:variant>
      <vt:variant>
        <vt:i4>48</vt:i4>
      </vt:variant>
    </vt:vector>
  </HeadingPairs>
  <TitlesOfParts>
    <vt:vector size="96" baseType="lpstr">
      <vt:lpstr>INFORME</vt:lpstr>
      <vt:lpstr>APR</vt:lpstr>
      <vt:lpstr>CALCIO</vt:lpstr>
      <vt:lpstr>CALCIO (D)</vt:lpstr>
      <vt:lpstr>MAGNESIO</vt:lpstr>
      <vt:lpstr>MAGNESIO (D)</vt:lpstr>
      <vt:lpstr>POTASIO</vt:lpstr>
      <vt:lpstr>POTASIO (D)</vt:lpstr>
      <vt:lpstr>SODIO</vt:lpstr>
      <vt:lpstr>SODIO (D)</vt:lpstr>
      <vt:lpstr>PLATA</vt:lpstr>
      <vt:lpstr>PLATA (D)</vt:lpstr>
      <vt:lpstr>ALUMINIO</vt:lpstr>
      <vt:lpstr>ALUMINIO (D)</vt:lpstr>
      <vt:lpstr>ARSENICO</vt:lpstr>
      <vt:lpstr>ARSENICO (D)</vt:lpstr>
      <vt:lpstr>CADMIO</vt:lpstr>
      <vt:lpstr>CADMIO (D)</vt:lpstr>
      <vt:lpstr>COBALTO</vt:lpstr>
      <vt:lpstr>COBALTO (D)</vt:lpstr>
      <vt:lpstr>CROMO</vt:lpstr>
      <vt:lpstr>CROMO (D)</vt:lpstr>
      <vt:lpstr>COBRE</vt:lpstr>
      <vt:lpstr>COBRE (D)</vt:lpstr>
      <vt:lpstr>HIERRO</vt:lpstr>
      <vt:lpstr>HIERRO (D)</vt:lpstr>
      <vt:lpstr>MERCURIO</vt:lpstr>
      <vt:lpstr>MERCURIO (D)</vt:lpstr>
      <vt:lpstr>MANGANESO</vt:lpstr>
      <vt:lpstr>MANGANESO (D)</vt:lpstr>
      <vt:lpstr>MOLIBDENO</vt:lpstr>
      <vt:lpstr>MOLIBDENO (D)</vt:lpstr>
      <vt:lpstr>NIQUEL</vt:lpstr>
      <vt:lpstr>NIQUEL (D)</vt:lpstr>
      <vt:lpstr>PLOMO</vt:lpstr>
      <vt:lpstr>PLOMO (D)</vt:lpstr>
      <vt:lpstr>SELENIO</vt:lpstr>
      <vt:lpstr>SELENIO (D)</vt:lpstr>
      <vt:lpstr>CINC</vt:lpstr>
      <vt:lpstr>CINC (D)</vt:lpstr>
      <vt:lpstr>CLORUROS</vt:lpstr>
      <vt:lpstr>SULFATOS</vt:lpstr>
      <vt:lpstr>N-NITRITO</vt:lpstr>
      <vt:lpstr>N-NITRATO</vt:lpstr>
      <vt:lpstr>FOSFORO TOTAL</vt:lpstr>
      <vt:lpstr>FOSFORO DE FOSFATO</vt:lpstr>
      <vt:lpstr>BORO</vt:lpstr>
      <vt:lpstr>SILICE</vt:lpstr>
      <vt:lpstr>ALUMINIO!Área_de_impresión</vt:lpstr>
      <vt:lpstr>'ALUMINIO (D)'!Área_de_impresión</vt:lpstr>
      <vt:lpstr>APR!Área_de_impresión</vt:lpstr>
      <vt:lpstr>ARSENICO!Área_de_impresión</vt:lpstr>
      <vt:lpstr>'ARSENICO (D)'!Área_de_impresión</vt:lpstr>
      <vt:lpstr>BORO!Área_de_impresión</vt:lpstr>
      <vt:lpstr>CADMIO!Área_de_impresión</vt:lpstr>
      <vt:lpstr>'CADMIO (D)'!Área_de_impresión</vt:lpstr>
      <vt:lpstr>CALCIO!Área_de_impresión</vt:lpstr>
      <vt:lpstr>'CALCIO (D)'!Área_de_impresión</vt:lpstr>
      <vt:lpstr>CINC!Área_de_impresión</vt:lpstr>
      <vt:lpstr>'CINC (D)'!Área_de_impresión</vt:lpstr>
      <vt:lpstr>CLORUROS!Área_de_impresión</vt:lpstr>
      <vt:lpstr>COBALTO!Área_de_impresión</vt:lpstr>
      <vt:lpstr>'COBALTO (D)'!Área_de_impresión</vt:lpstr>
      <vt:lpstr>COBRE!Área_de_impresión</vt:lpstr>
      <vt:lpstr>'COBRE (D)'!Área_de_impresión</vt:lpstr>
      <vt:lpstr>CROMO!Área_de_impresión</vt:lpstr>
      <vt:lpstr>'CROMO (D)'!Área_de_impresión</vt:lpstr>
      <vt:lpstr>'FOSFORO DE FOSFATO'!Área_de_impresión</vt:lpstr>
      <vt:lpstr>'FOSFORO TOTAL'!Área_de_impresión</vt:lpstr>
      <vt:lpstr>HIERRO!Área_de_impresión</vt:lpstr>
      <vt:lpstr>'HIERRO (D)'!Área_de_impresión</vt:lpstr>
      <vt:lpstr>INFORME!Área_de_impresión</vt:lpstr>
      <vt:lpstr>MAGNESIO!Área_de_impresión</vt:lpstr>
      <vt:lpstr>'MAGNESIO (D)'!Área_de_impresión</vt:lpstr>
      <vt:lpstr>MANGANESO!Área_de_impresión</vt:lpstr>
      <vt:lpstr>'MANGANESO (D)'!Área_de_impresión</vt:lpstr>
      <vt:lpstr>MERCURIO!Área_de_impresión</vt:lpstr>
      <vt:lpstr>'MERCURIO (D)'!Área_de_impresión</vt:lpstr>
      <vt:lpstr>MOLIBDENO!Área_de_impresión</vt:lpstr>
      <vt:lpstr>'MOLIBDENO (D)'!Área_de_impresión</vt:lpstr>
      <vt:lpstr>NIQUEL!Área_de_impresión</vt:lpstr>
      <vt:lpstr>'NIQUEL (D)'!Área_de_impresión</vt:lpstr>
      <vt:lpstr>'N-NITRATO'!Área_de_impresión</vt:lpstr>
      <vt:lpstr>'N-NITRITO'!Área_de_impresión</vt:lpstr>
      <vt:lpstr>PLATA!Área_de_impresión</vt:lpstr>
      <vt:lpstr>'PLATA (D)'!Área_de_impresión</vt:lpstr>
      <vt:lpstr>PLOMO!Área_de_impresión</vt:lpstr>
      <vt:lpstr>'PLOMO (D)'!Área_de_impresión</vt:lpstr>
      <vt:lpstr>POTASIO!Área_de_impresión</vt:lpstr>
      <vt:lpstr>'POTASIO (D)'!Área_de_impresión</vt:lpstr>
      <vt:lpstr>SELENIO!Área_de_impresión</vt:lpstr>
      <vt:lpstr>'SELENIO (D)'!Área_de_impresión</vt:lpstr>
      <vt:lpstr>SILICE!Área_de_impresión</vt:lpstr>
      <vt:lpstr>SODIO!Área_de_impresión</vt:lpstr>
      <vt:lpstr>'SODIO (D)'!Área_de_impresión</vt:lpstr>
      <vt:lpstr>SULFATOS!Área_de_impresión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karina.munoz</dc:creator>
  <cp:keywords/>
  <dc:description/>
  <cp:lastModifiedBy>Fabián Aburto Jara (DGA)</cp:lastModifiedBy>
  <cp:revision/>
  <cp:lastPrinted>2025-03-20T19:03:02Z</cp:lastPrinted>
  <dcterms:created xsi:type="dcterms:W3CDTF">2009-10-05T17:54:39Z</dcterms:created>
  <dcterms:modified xsi:type="dcterms:W3CDTF">2025-03-20T19:08:30Z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e678dbcf-d8e5-43e2-99b9-60480f5b8b22</vt:lpwstr>
  </property>
</Properties>
</file>